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w\Desktop\Documents\ESTUDIO MONGE-CHAPPUIS\TRABAJOS\TRABAJOS 2021\CODICEN\CEIP\RURALES\ESCUELA 102\"/>
    </mc:Choice>
  </mc:AlternateContent>
  <bookViews>
    <workbookView xWindow="0" yWindow="0" windowWidth="16815" windowHeight="765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generico'!$A$1:$K$115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72" i="43" l="1"/>
  <c r="G60" i="43" l="1"/>
  <c r="G12" i="43" l="1"/>
  <c r="G28" i="43" l="1"/>
  <c r="G82" i="43" l="1"/>
  <c r="G79" i="43"/>
  <c r="G16" i="43" l="1"/>
  <c r="G15" i="43" l="1"/>
  <c r="K14" i="43" s="1"/>
  <c r="G29" i="43" l="1"/>
  <c r="G88" i="43"/>
  <c r="G73" i="43"/>
  <c r="G13" i="43" l="1"/>
  <c r="G11" i="43"/>
  <c r="G87" i="43" l="1"/>
  <c r="G86" i="43"/>
  <c r="G85" i="43"/>
  <c r="G89" i="43"/>
  <c r="G69" i="43"/>
  <c r="G55" i="43"/>
  <c r="G54" i="43" s="1"/>
  <c r="G47" i="43"/>
  <c r="G43" i="43"/>
  <c r="G92" i="43" l="1"/>
  <c r="G91" i="43"/>
  <c r="G45" i="43"/>
  <c r="G37" i="43"/>
  <c r="G39" i="43"/>
  <c r="K90" i="43" l="1"/>
  <c r="G84" i="43" l="1"/>
  <c r="G80" i="43"/>
  <c r="G83" i="43"/>
  <c r="G81" i="43"/>
  <c r="G76" i="43"/>
  <c r="G77" i="43"/>
  <c r="G75" i="43"/>
  <c r="G74" i="43"/>
  <c r="G71" i="43"/>
  <c r="G70" i="43"/>
  <c r="G68" i="43"/>
  <c r="G67" i="43"/>
  <c r="G65" i="43"/>
  <c r="G64" i="43" s="1"/>
  <c r="G62" i="43"/>
  <c r="G61" i="43"/>
  <c r="G59" i="43"/>
  <c r="G58" i="43"/>
  <c r="G63" i="43"/>
  <c r="G53" i="43"/>
  <c r="G52" i="43" s="1"/>
  <c r="G49" i="43"/>
  <c r="G44" i="43"/>
  <c r="G41" i="43"/>
  <c r="G38" i="43"/>
  <c r="G34" i="43"/>
  <c r="G32" i="43"/>
  <c r="G31" i="43"/>
  <c r="G27" i="43"/>
  <c r="G23" i="43"/>
  <c r="G22" i="43"/>
  <c r="G21" i="43"/>
  <c r="G19" i="43"/>
  <c r="K78" i="43" l="1"/>
  <c r="G66" i="43"/>
  <c r="G57" i="43"/>
  <c r="K42" i="43"/>
  <c r="G26" i="43"/>
  <c r="K46" i="43"/>
  <c r="K48" i="43"/>
  <c r="G36" i="43"/>
  <c r="G35" i="43" s="1"/>
  <c r="K40" i="43"/>
  <c r="G33" i="43"/>
  <c r="G18" i="43"/>
  <c r="K17" i="43" s="1"/>
  <c r="K20" i="43"/>
  <c r="G30" i="43"/>
  <c r="K10" i="43"/>
  <c r="G9" i="43"/>
  <c r="K56" i="43" l="1"/>
  <c r="G25" i="43"/>
  <c r="G51" i="43"/>
  <c r="K50" i="43" s="1"/>
  <c r="G8" i="43"/>
  <c r="K7" i="43" s="1"/>
  <c r="K24" i="43" l="1"/>
  <c r="K93" i="43" s="1"/>
  <c r="H72" i="43" l="1"/>
  <c r="I72" i="43"/>
  <c r="H60" i="43"/>
  <c r="I60" i="43"/>
  <c r="H12" i="43"/>
  <c r="I12" i="43"/>
  <c r="H28" i="43"/>
  <c r="I28" i="43"/>
  <c r="H82" i="43"/>
  <c r="I82" i="43"/>
  <c r="H79" i="43"/>
  <c r="I79" i="43"/>
  <c r="D106" i="43"/>
  <c r="D110" i="43" s="1"/>
  <c r="D96" i="43"/>
  <c r="H16" i="43"/>
  <c r="I16" i="43"/>
  <c r="J14" i="43"/>
  <c r="J50" i="43"/>
  <c r="I29" i="43"/>
  <c r="H29" i="43"/>
  <c r="H13" i="43"/>
  <c r="I11" i="43"/>
  <c r="I13" i="43"/>
  <c r="H11" i="43"/>
  <c r="I61" i="43"/>
  <c r="H86" i="43"/>
  <c r="J46" i="43"/>
  <c r="H74" i="43"/>
  <c r="H27" i="43"/>
  <c r="I21" i="43"/>
  <c r="H44" i="43"/>
  <c r="I39" i="43"/>
  <c r="I63" i="43"/>
  <c r="I67" i="43"/>
  <c r="H45" i="43"/>
  <c r="H89" i="43"/>
  <c r="J78" i="43"/>
  <c r="H32" i="43"/>
  <c r="H83" i="43"/>
  <c r="H68" i="43"/>
  <c r="I68" i="43"/>
  <c r="H47" i="43"/>
  <c r="H69" i="43"/>
  <c r="H75" i="43"/>
  <c r="H21" i="43"/>
  <c r="H71" i="43"/>
  <c r="J24" i="43"/>
  <c r="J10" i="43"/>
  <c r="H31" i="43"/>
  <c r="H41" i="43"/>
  <c r="H92" i="43"/>
  <c r="I9" i="43"/>
  <c r="H59" i="43"/>
  <c r="I92" i="43"/>
  <c r="I81" i="43"/>
  <c r="H61" i="43"/>
  <c r="I45" i="43"/>
  <c r="I31" i="43"/>
  <c r="H77" i="43"/>
  <c r="H91" i="43"/>
  <c r="I44" i="43"/>
  <c r="I22" i="43"/>
  <c r="I76" i="43"/>
  <c r="H76" i="43"/>
  <c r="I65" i="43"/>
  <c r="H23" i="43"/>
  <c r="H37" i="43"/>
  <c r="I47" i="43"/>
  <c r="I69" i="43"/>
  <c r="I89" i="43"/>
  <c r="I86" i="43"/>
  <c r="H73" i="43"/>
  <c r="H88" i="43"/>
  <c r="I84" i="43"/>
  <c r="H84" i="43"/>
  <c r="J17" i="43"/>
  <c r="J20" i="43"/>
  <c r="J90" i="43"/>
  <c r="K5" i="43" s="1"/>
  <c r="J40" i="43"/>
  <c r="H19" i="43"/>
  <c r="I53" i="43"/>
  <c r="I91" i="43"/>
  <c r="I58" i="43"/>
  <c r="I75" i="43"/>
  <c r="H65" i="43"/>
  <c r="I83" i="43"/>
  <c r="H22" i="43"/>
  <c r="I70" i="43"/>
  <c r="I27" i="43"/>
  <c r="H62" i="43"/>
  <c r="I32" i="43"/>
  <c r="I62" i="43"/>
  <c r="H49" i="43"/>
  <c r="H70" i="43"/>
  <c r="J48" i="43"/>
  <c r="H43" i="43"/>
  <c r="H55" i="43"/>
  <c r="H85" i="43"/>
  <c r="I87" i="43"/>
  <c r="I73" i="43"/>
  <c r="I88" i="43"/>
  <c r="I37" i="43"/>
  <c r="I77" i="43"/>
  <c r="J56" i="43"/>
  <c r="J7" i="43"/>
  <c r="H38" i="43"/>
  <c r="I59" i="43"/>
  <c r="I71" i="43"/>
  <c r="H80" i="43"/>
  <c r="I34" i="43"/>
  <c r="I19" i="43"/>
  <c r="I41" i="43"/>
  <c r="H81" i="43"/>
  <c r="I49" i="43"/>
  <c r="I74" i="43"/>
  <c r="I80" i="43"/>
  <c r="I38" i="43"/>
  <c r="H63" i="43"/>
  <c r="H58" i="43"/>
  <c r="H9" i="43"/>
  <c r="H53" i="43"/>
  <c r="H67" i="43"/>
  <c r="H39" i="43"/>
  <c r="I23" i="43"/>
  <c r="H34" i="43"/>
  <c r="J42" i="43"/>
  <c r="I43" i="43"/>
  <c r="I55" i="43"/>
  <c r="I85" i="43"/>
  <c r="H87" i="43"/>
  <c r="K4" i="43" l="1"/>
  <c r="D100" i="43"/>
  <c r="D97" i="43"/>
  <c r="D101" i="43" s="1"/>
  <c r="J93" i="43"/>
  <c r="D107" i="43" l="1"/>
  <c r="D102" i="43"/>
  <c r="D98" i="43"/>
  <c r="D111" i="43" l="1"/>
  <c r="D112" i="43" s="1"/>
  <c r="D104" i="43"/>
  <c r="D108" i="43"/>
  <c r="D114" i="43" l="1"/>
</calcChain>
</file>

<file path=xl/sharedStrings.xml><?xml version="1.0" encoding="utf-8"?>
<sst xmlns="http://schemas.openxmlformats.org/spreadsheetml/2006/main" count="261" uniqueCount="208">
  <si>
    <t>PINTURA</t>
  </si>
  <si>
    <t>ml</t>
  </si>
  <si>
    <t>m2</t>
  </si>
  <si>
    <t>RUBRO</t>
  </si>
  <si>
    <t>A</t>
  </si>
  <si>
    <t>unidad</t>
  </si>
  <si>
    <t>B</t>
  </si>
  <si>
    <t>ALUMINIO</t>
  </si>
  <si>
    <t>UNIDAD</t>
  </si>
  <si>
    <t>CANTIDAD</t>
  </si>
  <si>
    <t>DESCRIPCION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</si>
  <si>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</si>
  <si>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</si>
  <si>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</si>
  <si>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</si>
  <si>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</si>
  <si>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</si>
  <si>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</si>
  <si>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</si>
  <si>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</si>
  <si>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</si>
  <si>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</si>
  <si>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</si>
  <si>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</si>
  <si>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</si>
  <si>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</si>
  <si>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</si>
  <si>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Sistema de descarga a tierra</t>
  </si>
  <si>
    <t>Canalizaciones aparentes</t>
  </si>
  <si>
    <t>% UNITARIO SOBRE TOTAL</t>
  </si>
  <si>
    <t>1.1</t>
  </si>
  <si>
    <t>gl</t>
  </si>
  <si>
    <t>MATRIZ DE OFERTA</t>
  </si>
  <si>
    <t>VARIOS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</si>
  <si>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</si>
  <si>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</si>
  <si>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</si>
  <si>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</si>
  <si>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</si>
  <si>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</si>
  <si>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CIELORRASOS</t>
  </si>
  <si>
    <t xml:space="preserve">Portarrollo </t>
  </si>
  <si>
    <t>Inodoro con tapa</t>
  </si>
  <si>
    <t>Jabonera</t>
  </si>
  <si>
    <t>Terminaciones (tomas e iluminacion)</t>
  </si>
  <si>
    <t>PRECIO UNITARIO ($)</t>
  </si>
  <si>
    <t>TOTAL MONTO IMPONIBLE (G+H)</t>
  </si>
  <si>
    <t>PPT 20X20</t>
  </si>
  <si>
    <t>Cañeria de desague primario PVC 110</t>
  </si>
  <si>
    <t xml:space="preserve">Cañeria de desague primario PVC 63 </t>
  </si>
  <si>
    <t>7,1,1</t>
  </si>
  <si>
    <t>7,1,3</t>
  </si>
  <si>
    <t>7,1,4</t>
  </si>
  <si>
    <t>1.00</t>
  </si>
  <si>
    <t>IMPLANTACION EN OBRA</t>
  </si>
  <si>
    <t>ESTRUCTURAS</t>
  </si>
  <si>
    <t>Obra húmeda</t>
  </si>
  <si>
    <t>AISLACIONES HUMÍDICAS</t>
  </si>
  <si>
    <t>Revoque hidrófugo y grueso en jambas, dinteles y mochetas exteriores</t>
  </si>
  <si>
    <t xml:space="preserve">Revoque exterior  en jambas, dinteles y mochetas </t>
  </si>
  <si>
    <t>Revoque exterior común grueso y fino</t>
  </si>
  <si>
    <t>PARAMENTOS VERTICALES</t>
  </si>
  <si>
    <t>REVESTIMIENTOS INTERIORES</t>
  </si>
  <si>
    <t>REVESTIMIENTOS EXTERIORES</t>
  </si>
  <si>
    <t>% RUBRO SOBRE TOTAL</t>
  </si>
  <si>
    <t>PRECIO TOTAL RUBRO ($)</t>
  </si>
  <si>
    <t>OBRA PREVISTA</t>
  </si>
  <si>
    <t>4.00</t>
  </si>
  <si>
    <t>5.00</t>
  </si>
  <si>
    <t>5.1</t>
  </si>
  <si>
    <t>5,1,1</t>
  </si>
  <si>
    <t>9.00</t>
  </si>
  <si>
    <t>9.1</t>
  </si>
  <si>
    <t>9.1.1</t>
  </si>
  <si>
    <t>9,1,1,10</t>
  </si>
  <si>
    <t>9.1.2</t>
  </si>
  <si>
    <t>9,1,2,2</t>
  </si>
  <si>
    <t>9,1,2,7</t>
  </si>
  <si>
    <t>9.2</t>
  </si>
  <si>
    <t>9,2,5</t>
  </si>
  <si>
    <t>% SUBRUBRO SOBRE TOTAL</t>
  </si>
  <si>
    <t>PRECIO TOTAL SUBRUBRO ($)</t>
  </si>
  <si>
    <t>9.3</t>
  </si>
  <si>
    <t xml:space="preserve">PAVIMENTOS </t>
  </si>
  <si>
    <t>9.3.1</t>
  </si>
  <si>
    <t>9,3,1,4</t>
  </si>
  <si>
    <t>12.00</t>
  </si>
  <si>
    <t>11.00</t>
  </si>
  <si>
    <t xml:space="preserve"> HERRERIA</t>
  </si>
  <si>
    <t>13.00</t>
  </si>
  <si>
    <t>15.00</t>
  </si>
  <si>
    <t>17.00</t>
  </si>
  <si>
    <t>17.1</t>
  </si>
  <si>
    <t>VIDRIOS-ESPEJOS</t>
  </si>
  <si>
    <t>Mampostería interior</t>
  </si>
  <si>
    <t>Mampostería exterior</t>
  </si>
  <si>
    <t>17,1,10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</si>
  <si>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</si>
  <si>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</si>
  <si>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</si>
  <si>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</si>
  <si>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</si>
  <si>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</si>
  <si>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</si>
  <si>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18,1,2</t>
  </si>
  <si>
    <t>18,1,7</t>
  </si>
  <si>
    <t>18,1,10</t>
  </si>
  <si>
    <t>18,1,11</t>
  </si>
  <si>
    <t>18,1,19</t>
  </si>
  <si>
    <t>Tuberías de ventilación</t>
  </si>
  <si>
    <t>18,2,2</t>
  </si>
  <si>
    <t>18.3</t>
  </si>
  <si>
    <t>APARATOS SANITARIOS,GRIFERIAS Y ACCESORIOS</t>
  </si>
  <si>
    <t xml:space="preserve">Cisterna exterior </t>
  </si>
  <si>
    <t xml:space="preserve">Percha </t>
  </si>
  <si>
    <t>Toallero</t>
  </si>
  <si>
    <t>18,3,1</t>
  </si>
  <si>
    <t>18,3,4</t>
  </si>
  <si>
    <t>18,3,8</t>
  </si>
  <si>
    <t>18,3,9</t>
  </si>
  <si>
    <t>18,3,13</t>
  </si>
  <si>
    <t>18,3,14</t>
  </si>
  <si>
    <t>18,3,15</t>
  </si>
  <si>
    <t>18,3,16</t>
  </si>
  <si>
    <t>21.00</t>
  </si>
  <si>
    <t>9,3,1,10</t>
  </si>
  <si>
    <t>1,1,9</t>
  </si>
  <si>
    <t>Fletes durante ejecución de obra</t>
  </si>
  <si>
    <t>Limpieza final de obra</t>
  </si>
  <si>
    <t>26.00</t>
  </si>
  <si>
    <t>TOTAL</t>
  </si>
  <si>
    <t>M</t>
  </si>
  <si>
    <t>SUBTOTAL + IVA (C+F)</t>
  </si>
  <si>
    <t>Area construida</t>
  </si>
  <si>
    <t>% incidencia s/precio total</t>
  </si>
  <si>
    <t>%  incidencia s/ precio total</t>
  </si>
  <si>
    <t>RUBRO VARIOS</t>
  </si>
  <si>
    <t>CERRAMIENTOS VERTICALES (Incluye aislacion termica)</t>
  </si>
  <si>
    <t>9,3,1,15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</si>
  <si>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</si>
  <si>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</si>
  <si>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</si>
  <si>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</si>
  <si>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</si>
  <si>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</si>
  <si>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12,,2,1</t>
  </si>
  <si>
    <t>13,6,1</t>
  </si>
  <si>
    <t>Tipo V1 - Espejo baño (incluye suministro y colocación)</t>
  </si>
  <si>
    <t>17,1,20</t>
  </si>
  <si>
    <t>18,3,7,1</t>
  </si>
  <si>
    <t>Instalación de calefones</t>
  </si>
  <si>
    <t xml:space="preserve">Luminaria tipo L1 (Incluye suministro e instalación) </t>
  </si>
  <si>
    <t>Luminaria tipo L2 (Incluye suministro e instalación)</t>
  </si>
  <si>
    <t xml:space="preserve">Luminaria tipo L3 (Incluye suministro e instalación) </t>
  </si>
  <si>
    <t xml:space="preserve">Luminaria tipo L4 (Incluye suministro e instalación) </t>
  </si>
  <si>
    <t>21,19,1</t>
  </si>
  <si>
    <t>21,19,2</t>
  </si>
  <si>
    <t>21,19,3</t>
  </si>
  <si>
    <t>Cartel de obra dimensiones 1,85m  x 0,84 m  Chapa Galvanizada</t>
  </si>
  <si>
    <t>18,3,9,1</t>
  </si>
  <si>
    <t>21,19,4</t>
  </si>
  <si>
    <t xml:space="preserve"> 160 m2</t>
  </si>
  <si>
    <t>Membrana líquida , incatech o superior calidad. Previo hidrolavado</t>
  </si>
  <si>
    <t>MONTO TOTAL OFERTADO (G + L)</t>
  </si>
  <si>
    <t>9,1,1,10,1</t>
  </si>
  <si>
    <t>Guarda cerámica rojo biselado 10 x 20 fabesa cod fa16935</t>
  </si>
  <si>
    <t>Arq. Mariana Chappuis</t>
  </si>
  <si>
    <t>Arquitecto Residente Paysandú</t>
  </si>
  <si>
    <t xml:space="preserve"> RUBRADO ESCUELA N°102 ROS DE OGER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</si>
  <si>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 xml:space="preserve"> MANTENIMIENTO Escuela N°102 ROS DE OGER</t>
    </r>
  </si>
  <si>
    <t>Picado de contrapisos y pavimentos interiores EN BAÑO MAESTROS</t>
  </si>
  <si>
    <t xml:space="preserve">Apertura de vanos EN AULA </t>
  </si>
  <si>
    <t>Retiro de cielorraso EN DORMITORIO Y BAÑO DE MAESTROS</t>
  </si>
  <si>
    <t xml:space="preserve">Refuerzos para Dintel en Puertas </t>
  </si>
  <si>
    <t>Revoque hidrófugo en muros exteriores EN DORMITORIO</t>
  </si>
  <si>
    <t>Tipo C1  Puerta del baño (incluye suministro e instalación)</t>
  </si>
  <si>
    <t xml:space="preserve">Ducha higienica </t>
  </si>
  <si>
    <t xml:space="preserve">Grifería de lavatorio </t>
  </si>
  <si>
    <t>Grifería  de ducha</t>
  </si>
  <si>
    <t>Tipo H2 Reja Baño  -  (incluye suministro e instalación)</t>
  </si>
  <si>
    <t>Tipo A1 - Puerta Aula (incluye suministro e instalación)</t>
  </si>
  <si>
    <t>Tipo A3 - Ventana Baño  (incluye suministro y colocación)</t>
  </si>
  <si>
    <t>Ladrillo de campo. Tapiado de puerta EN AULA y parte de Ventana del baño</t>
  </si>
  <si>
    <t>Revoque hidrófugo en primeras hiladas de muros, (incluye corte de pared) en Dormitorio</t>
  </si>
  <si>
    <r>
      <t>Baldosa porcelanato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gris antidelizante 60 x 60 en BAÑO MAESTROS</t>
    </r>
  </si>
  <si>
    <t>Vinílico en tablillas 5mm EN DORMITORIO</t>
  </si>
  <si>
    <r>
      <t>Zócalo de madera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eucalipto 7cm de espesor EN DORMITORIO</t>
    </r>
  </si>
  <si>
    <t>Tipo A2 - Ventana Dormitorio (incluye suministro e instalación)</t>
  </si>
  <si>
    <t>Revestimiento ceramicos color blanco 60 x 30 de piso a cielorraso</t>
  </si>
  <si>
    <t>Pintura al agua para cielorrasos en DORMITORIO</t>
  </si>
  <si>
    <t>Tablero general y derivados</t>
  </si>
  <si>
    <t>Canalizaciones subterráneas (incluye excavaciones)</t>
  </si>
  <si>
    <t>Luminaria tipo L5 (Incluye suministro e instalación) Luz led 40x40</t>
  </si>
  <si>
    <t xml:space="preserve">10% DE OBRA IMPREVISTA  </t>
  </si>
  <si>
    <t>LEYES SOCIALES (66,76% de G)</t>
  </si>
  <si>
    <t>LEYES SOCIALES (66,76% de H)</t>
  </si>
  <si>
    <t>C</t>
  </si>
  <si>
    <t>SUBTOTAL (A+B)</t>
  </si>
  <si>
    <t>D</t>
  </si>
  <si>
    <t>IVA OBRA (22% sobre A)</t>
  </si>
  <si>
    <t>9,1,1,10,2</t>
  </si>
  <si>
    <t xml:space="preserve">Revestimiento ceramicos color blanco 60 x 30 en cocina </t>
  </si>
  <si>
    <t>Cielorraso  tablillas de PVC EN DORMITORIO Y BAÑO DE MAESTROS incluyes espuma plast y nylon</t>
  </si>
  <si>
    <t>18,1,9</t>
  </si>
  <si>
    <t>Interceptor de grasa</t>
  </si>
  <si>
    <t xml:space="preserve">Grifería  de cocina </t>
  </si>
  <si>
    <t>Instalacion de abastecimiento de agua fria y caliente, incluye canilla exterior</t>
  </si>
  <si>
    <t>Lavatorio suspendido - mesada de granito con bacha embutida de 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</si>
</sst>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2"/>
      <color rgb="FF363639"/>
      <name val="Arial"/>
      <family val="2"/>
    </font>
    <font>
      <sz val="12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0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27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6" fillId="0" borderId="0" xfId="47838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2" applyBorder="1"/>
    <xf numFmtId="10" fontId="6" fillId="0" borderId="0" xfId="47862" applyNumberFormat="1" applyFont="1" applyFill="1" applyBorder="1"/>
    <xf numFmtId="0" fontId="103" fillId="0" borderId="0" xfId="47866" applyFont="1" applyBorder="1" applyAlignment="1"/>
    <xf numFmtId="0" fontId="97" fillId="0" borderId="0" xfId="47866" applyFont="1"/>
    <xf numFmtId="4" fontId="102" fillId="0" borderId="0" xfId="47838" applyNumberFormat="1" applyFont="1" applyBorder="1" applyAlignment="1">
      <alignment horizontal="right"/>
    </xf>
    <xf numFmtId="4" fontId="62" fillId="0" borderId="0" xfId="47838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34" xfId="17901" applyFont="1" applyBorder="1" applyAlignment="1">
      <alignment horizontal="center"/>
    </xf>
    <xf numFmtId="0" fontId="101" fillId="0" borderId="35" xfId="17901" applyFont="1" applyBorder="1" applyAlignment="1">
      <alignment horizont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2" applyNumberFormat="1" applyFont="1" applyFill="1" applyBorder="1"/>
    <xf numFmtId="0" fontId="110" fillId="0" borderId="0" xfId="47862" applyFont="1" applyBorder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6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4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0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0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7" fillId="0" borderId="35" xfId="0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0" applyNumberFormat="1" applyFont="1" applyFill="1" applyBorder="1" applyAlignment="1">
      <alignment horizontal="center"/>
    </xf>
    <xf numFmtId="0" fontId="119" fillId="52" borderId="25" xfId="47863" applyFont="1" applyFill="1" applyBorder="1" applyAlignment="1">
      <alignment horizontal="center" vertical="center" wrapText="1"/>
    </xf>
    <xf numFmtId="0" fontId="119" fillId="52" borderId="25" xfId="47862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2" applyFont="1" applyFill="1" applyBorder="1"/>
    <xf numFmtId="0" fontId="115" fillId="50" borderId="39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207" fontId="110" fillId="0" borderId="43" xfId="47862" applyNumberFormat="1" applyFont="1" applyBorder="1" applyAlignment="1">
      <alignment horizontal="right" indent="1"/>
    </xf>
    <xf numFmtId="4" fontId="23" fillId="51" borderId="41" xfId="0" applyNumberFormat="1" applyFont="1" applyFill="1" applyBorder="1" applyAlignment="1">
      <alignment horizontal="center"/>
    </xf>
    <xf numFmtId="207" fontId="110" fillId="0" borderId="40" xfId="47862" applyNumberFormat="1" applyFont="1" applyBorder="1" applyAlignment="1">
      <alignment horizontal="right" indent="1"/>
    </xf>
    <xf numFmtId="0" fontId="23" fillId="51" borderId="41" xfId="17901" applyFont="1" applyFill="1" applyBorder="1" applyAlignment="1">
      <alignment horizontal="center"/>
    </xf>
    <xf numFmtId="0" fontId="23" fillId="0" borderId="39" xfId="17901" applyFont="1" applyFill="1" applyBorder="1" applyAlignment="1">
      <alignment horizontal="center"/>
    </xf>
    <xf numFmtId="0" fontId="111" fillId="51" borderId="40" xfId="47862" applyFont="1" applyFill="1" applyBorder="1"/>
    <xf numFmtId="4" fontId="23" fillId="51" borderId="39" xfId="0" applyNumberFormat="1" applyFont="1" applyFill="1" applyBorder="1" applyAlignment="1">
      <alignment horizontal="center"/>
    </xf>
    <xf numFmtId="4" fontId="23" fillId="0" borderId="39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189" fontId="23" fillId="0" borderId="39" xfId="0" applyNumberFormat="1" applyFont="1" applyFill="1" applyBorder="1" applyAlignment="1">
      <alignment horizontal="center"/>
    </xf>
    <xf numFmtId="0" fontId="23" fillId="0" borderId="39" xfId="47868" applyFont="1" applyFill="1" applyBorder="1" applyAlignment="1">
      <alignment horizontal="center"/>
    </xf>
    <xf numFmtId="207" fontId="110" fillId="0" borderId="40" xfId="47862" applyNumberFormat="1" applyFont="1" applyFill="1" applyBorder="1" applyAlignment="1">
      <alignment horizontal="right" indent="1"/>
    </xf>
    <xf numFmtId="0" fontId="23" fillId="0" borderId="47" xfId="47868" applyFont="1" applyFill="1" applyBorder="1" applyAlignment="1">
      <alignment horizontal="center"/>
    </xf>
    <xf numFmtId="0" fontId="23" fillId="0" borderId="41" xfId="47868" applyFont="1" applyFill="1" applyBorder="1" applyAlignment="1">
      <alignment horizontal="center"/>
    </xf>
    <xf numFmtId="4" fontId="23" fillId="0" borderId="39" xfId="17901" applyNumberFormat="1" applyFont="1" applyFill="1" applyBorder="1" applyAlignment="1">
      <alignment horizontal="center"/>
    </xf>
    <xf numFmtId="4" fontId="115" fillId="54" borderId="26" xfId="0" applyNumberFormat="1" applyFont="1" applyFill="1" applyBorder="1" applyAlignment="1">
      <alignment horizontal="center"/>
    </xf>
    <xf numFmtId="4" fontId="115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0" fillId="54" borderId="27" xfId="47862" applyFont="1" applyFill="1" applyBorder="1"/>
    <xf numFmtId="195" fontId="23" fillId="0" borderId="41" xfId="17901" applyNumberFormat="1" applyFont="1" applyFill="1" applyBorder="1" applyAlignment="1">
      <alignment horizontal="center"/>
    </xf>
    <xf numFmtId="0" fontId="115" fillId="56" borderId="39" xfId="17901" applyFont="1" applyFill="1" applyBorder="1" applyAlignment="1">
      <alignment horizontal="center"/>
    </xf>
    <xf numFmtId="3" fontId="23" fillId="56" borderId="31" xfId="47840" applyNumberFormat="1" applyFont="1" applyFill="1" applyBorder="1" applyAlignment="1">
      <alignment horizontal="right"/>
    </xf>
    <xf numFmtId="207" fontId="110" fillId="56" borderId="31" xfId="47862" applyNumberFormat="1" applyFont="1" applyFill="1" applyBorder="1" applyAlignment="1">
      <alignment horizontal="right" indent="1"/>
    </xf>
    <xf numFmtId="4" fontId="23" fillId="0" borderId="15" xfId="47840" applyNumberFormat="1" applyFont="1" applyFill="1" applyBorder="1" applyAlignment="1">
      <alignment horizontal="center"/>
    </xf>
    <xf numFmtId="3" fontId="23" fillId="50" borderId="31" xfId="47840" applyNumberFormat="1" applyFont="1" applyFill="1" applyBorder="1" applyAlignment="1">
      <alignment horizontal="right"/>
    </xf>
    <xf numFmtId="207" fontId="110" fillId="50" borderId="31" xfId="47862" applyNumberFormat="1" applyFont="1" applyFill="1" applyBorder="1" applyAlignment="1">
      <alignment horizontal="right" indent="1"/>
    </xf>
    <xf numFmtId="3" fontId="115" fillId="53" borderId="26" xfId="0" applyNumberFormat="1" applyFont="1" applyFill="1" applyBorder="1" applyAlignment="1">
      <alignment horizontal="center"/>
    </xf>
    <xf numFmtId="2" fontId="109" fillId="53" borderId="27" xfId="47862" applyNumberFormat="1" applyFont="1" applyFill="1" applyBorder="1" applyAlignment="1">
      <alignment horizontal="center"/>
    </xf>
    <xf numFmtId="4" fontId="109" fillId="53" borderId="27" xfId="47862" applyNumberFormat="1" applyFont="1" applyFill="1" applyBorder="1" applyAlignment="1">
      <alignment horizontal="center"/>
    </xf>
    <xf numFmtId="207" fontId="110" fillId="0" borderId="0" xfId="47862" applyNumberFormat="1" applyFont="1" applyBorder="1" applyAlignment="1">
      <alignment horizontal="right" indent="1"/>
    </xf>
    <xf numFmtId="207" fontId="110" fillId="0" borderId="0" xfId="47862" applyNumberFormat="1" applyFont="1" applyFill="1" applyBorder="1" applyAlignment="1">
      <alignment horizontal="right" indent="1"/>
    </xf>
    <xf numFmtId="207" fontId="110" fillId="50" borderId="53" xfId="47862" applyNumberFormat="1" applyFont="1" applyFill="1" applyBorder="1" applyAlignment="1">
      <alignment horizontal="right" indent="1"/>
    </xf>
    <xf numFmtId="0" fontId="119" fillId="52" borderId="56" xfId="47862" applyFont="1" applyFill="1" applyBorder="1" applyAlignment="1">
      <alignment horizontal="center" vertical="center" wrapText="1"/>
    </xf>
    <xf numFmtId="0" fontId="23" fillId="0" borderId="57" xfId="47862" applyNumberFormat="1" applyFont="1" applyBorder="1" applyAlignment="1">
      <alignment horizontal="right" indent="1"/>
    </xf>
    <xf numFmtId="207" fontId="110" fillId="0" borderId="33" xfId="47862" applyNumberFormat="1" applyFont="1" applyBorder="1" applyAlignment="1">
      <alignment horizontal="right" indent="1"/>
    </xf>
    <xf numFmtId="207" fontId="110" fillId="0" borderId="31" xfId="47862" applyNumberFormat="1" applyFont="1" applyBorder="1" applyAlignment="1">
      <alignment horizontal="right" indent="1"/>
    </xf>
    <xf numFmtId="207" fontId="110" fillId="0" borderId="31" xfId="47862" applyNumberFormat="1" applyFont="1" applyFill="1" applyBorder="1" applyAlignment="1">
      <alignment horizontal="right" indent="1"/>
    </xf>
    <xf numFmtId="0" fontId="119" fillId="52" borderId="42" xfId="47862" applyFont="1" applyFill="1" applyBorder="1" applyAlignment="1">
      <alignment horizontal="center" vertical="center" wrapText="1"/>
    </xf>
    <xf numFmtId="0" fontId="110" fillId="53" borderId="59" xfId="47862" applyFont="1" applyFill="1" applyBorder="1"/>
    <xf numFmtId="4" fontId="23" fillId="0" borderId="40" xfId="47840" applyNumberFormat="1" applyFont="1" applyFill="1" applyBorder="1" applyAlignment="1">
      <alignment horizontal="center"/>
    </xf>
    <xf numFmtId="207" fontId="110" fillId="0" borderId="52" xfId="47862" applyNumberFormat="1" applyFont="1" applyFill="1" applyBorder="1" applyAlignment="1">
      <alignment horizontal="right" indent="1"/>
    </xf>
    <xf numFmtId="0" fontId="111" fillId="51" borderId="52" xfId="47862" applyFont="1" applyFill="1" applyBorder="1"/>
    <xf numFmtId="207" fontId="110" fillId="0" borderId="43" xfId="47862" applyNumberFormat="1" applyFont="1" applyFill="1" applyBorder="1" applyAlignment="1">
      <alignment horizontal="right" indent="1"/>
    </xf>
    <xf numFmtId="207" fontId="110" fillId="50" borderId="60" xfId="47862" applyNumberFormat="1" applyFont="1" applyFill="1" applyBorder="1" applyAlignment="1">
      <alignment horizontal="right" indent="1"/>
    </xf>
    <xf numFmtId="0" fontId="111" fillId="50" borderId="60" xfId="47862" applyFont="1" applyFill="1" applyBorder="1"/>
    <xf numFmtId="0" fontId="110" fillId="0" borderId="61" xfId="47862" applyFont="1" applyFill="1" applyBorder="1"/>
    <xf numFmtId="0" fontId="115" fillId="50" borderId="32" xfId="17901" applyFont="1" applyFill="1" applyBorder="1"/>
    <xf numFmtId="0" fontId="23" fillId="0" borderId="54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4" fontId="23" fillId="51" borderId="54" xfId="0" applyNumberFormat="1" applyFont="1" applyFill="1" applyBorder="1" applyAlignment="1">
      <alignment horizontal="left"/>
    </xf>
    <xf numFmtId="4" fontId="23" fillId="0" borderId="54" xfId="0" applyNumberFormat="1" applyFont="1" applyFill="1" applyBorder="1"/>
    <xf numFmtId="4" fontId="23" fillId="51" borderId="54" xfId="0" applyNumberFormat="1" applyFont="1" applyFill="1" applyBorder="1"/>
    <xf numFmtId="0" fontId="115" fillId="56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55" xfId="17901" applyFont="1" applyFill="1" applyBorder="1"/>
    <xf numFmtId="0" fontId="101" fillId="50" borderId="32" xfId="17901" applyFont="1" applyFill="1" applyBorder="1"/>
    <xf numFmtId="0" fontId="101" fillId="50" borderId="54" xfId="17901" applyFont="1" applyFill="1" applyBorder="1"/>
    <xf numFmtId="4" fontId="115" fillId="50" borderId="32" xfId="0" applyNumberFormat="1" applyFont="1" applyFill="1" applyBorder="1" applyAlignment="1">
      <alignment horizontal="left"/>
    </xf>
    <xf numFmtId="4" fontId="23" fillId="0" borderId="37" xfId="0" applyNumberFormat="1" applyFont="1" applyBorder="1"/>
    <xf numFmtId="0" fontId="23" fillId="0" borderId="32" xfId="47868" applyFont="1" applyFill="1" applyBorder="1"/>
    <xf numFmtId="0" fontId="23" fillId="0" borderId="54" xfId="47868" applyFont="1" applyFill="1" applyBorder="1"/>
    <xf numFmtId="0" fontId="23" fillId="0" borderId="32" xfId="47868" applyFont="1" applyBorder="1"/>
    <xf numFmtId="0" fontId="23" fillId="0" borderId="54" xfId="47868" applyFont="1" applyBorder="1"/>
    <xf numFmtId="0" fontId="23" fillId="0" borderId="41" xfId="17901" applyFont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56" borderId="45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0" fontId="23" fillId="50" borderId="63" xfId="17901" applyFont="1" applyFill="1" applyBorder="1" applyAlignment="1">
      <alignment horizontal="center"/>
    </xf>
    <xf numFmtId="4" fontId="23" fillId="50" borderId="45" xfId="0" applyNumberFormat="1" applyFont="1" applyFill="1" applyBorder="1" applyAlignment="1">
      <alignment horizontal="center"/>
    </xf>
    <xf numFmtId="0" fontId="23" fillId="0" borderId="39" xfId="47868" applyFont="1" applyBorder="1" applyAlignment="1">
      <alignment horizontal="center"/>
    </xf>
    <xf numFmtId="0" fontId="23" fillId="0" borderId="41" xfId="47868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2" fontId="110" fillId="53" borderId="28" xfId="47862" applyNumberFormat="1" applyFont="1" applyFill="1" applyBorder="1"/>
    <xf numFmtId="0" fontId="23" fillId="0" borderId="52" xfId="47862" applyNumberFormat="1" applyFont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3" fontId="23" fillId="50" borderId="53" xfId="47840" applyNumberFormat="1" applyFont="1" applyFill="1" applyBorder="1" applyAlignment="1">
      <alignment horizontal="right"/>
    </xf>
    <xf numFmtId="4" fontId="110" fillId="53" borderId="28" xfId="47862" applyNumberFormat="1" applyFont="1" applyFill="1" applyBorder="1"/>
    <xf numFmtId="2" fontId="110" fillId="53" borderId="28" xfId="47862" applyNumberFormat="1" applyFont="1" applyFill="1" applyBorder="1" applyAlignment="1">
      <alignment horizontal="right"/>
    </xf>
    <xf numFmtId="2" fontId="110" fillId="56" borderId="46" xfId="47862" applyNumberFormat="1" applyFont="1" applyFill="1" applyBorder="1" applyAlignment="1">
      <alignment horizontal="right" indent="1"/>
    </xf>
    <xf numFmtId="2" fontId="110" fillId="54" borderId="28" xfId="47862" applyNumberFormat="1" applyFont="1" applyFill="1" applyBorder="1"/>
    <xf numFmtId="0" fontId="23" fillId="50" borderId="45" xfId="17901" applyFont="1" applyFill="1" applyBorder="1" applyAlignment="1">
      <alignment horizontal="center"/>
    </xf>
    <xf numFmtId="2" fontId="110" fillId="50" borderId="46" xfId="47862" applyNumberFormat="1" applyFont="1" applyFill="1" applyBorder="1" applyAlignment="1">
      <alignment horizontal="right" indent="1"/>
    </xf>
    <xf numFmtId="0" fontId="23" fillId="56" borderId="62" xfId="17901" applyFont="1" applyFill="1" applyBorder="1" applyAlignment="1">
      <alignment horizontal="center"/>
    </xf>
    <xf numFmtId="3" fontId="23" fillId="56" borderId="36" xfId="47840" applyNumberFormat="1" applyFont="1" applyFill="1" applyBorder="1" applyAlignment="1">
      <alignment horizontal="right"/>
    </xf>
    <xf numFmtId="207" fontId="110" fillId="56" borderId="36" xfId="47862" applyNumberFormat="1" applyFont="1" applyFill="1" applyBorder="1" applyAlignment="1">
      <alignment horizontal="right" indent="1"/>
    </xf>
    <xf numFmtId="2" fontId="110" fillId="56" borderId="44" xfId="47862" applyNumberFormat="1" applyFont="1" applyFill="1" applyBorder="1" applyAlignment="1">
      <alignment horizontal="right" indent="1"/>
    </xf>
    <xf numFmtId="207" fontId="110" fillId="56" borderId="44" xfId="47862" applyNumberFormat="1" applyFont="1" applyFill="1" applyBorder="1" applyAlignment="1">
      <alignment horizontal="right" indent="1"/>
    </xf>
    <xf numFmtId="207" fontId="110" fillId="56" borderId="53" xfId="47862" applyNumberFormat="1" applyFont="1" applyFill="1" applyBorder="1" applyAlignment="1">
      <alignment horizontal="right" indent="1"/>
    </xf>
    <xf numFmtId="207" fontId="110" fillId="56" borderId="60" xfId="47862" applyNumberFormat="1" applyFont="1" applyFill="1" applyBorder="1" applyAlignment="1">
      <alignment horizontal="right" indent="1"/>
    </xf>
    <xf numFmtId="207" fontId="110" fillId="50" borderId="36" xfId="47862" applyNumberFormat="1" applyFont="1" applyFill="1" applyBorder="1" applyAlignment="1">
      <alignment horizontal="right" indent="1"/>
    </xf>
    <xf numFmtId="207" fontId="110" fillId="50" borderId="44" xfId="47862" applyNumberFormat="1" applyFont="1" applyFill="1" applyBorder="1" applyAlignment="1">
      <alignment horizontal="right" indent="1"/>
    </xf>
    <xf numFmtId="4" fontId="110" fillId="54" borderId="28" xfId="47862" applyNumberFormat="1" applyFont="1" applyFill="1" applyBorder="1"/>
    <xf numFmtId="207" fontId="110" fillId="56" borderId="62" xfId="47862" applyNumberFormat="1" applyFont="1" applyFill="1" applyBorder="1" applyAlignment="1">
      <alignment horizontal="right" indent="1"/>
    </xf>
    <xf numFmtId="2" fontId="110" fillId="50" borderId="60" xfId="47862" applyNumberFormat="1" applyFont="1" applyFill="1" applyBorder="1" applyAlignment="1">
      <alignment horizontal="right" indent="1"/>
    </xf>
    <xf numFmtId="2" fontId="115" fillId="56" borderId="39" xfId="17901" applyNumberFormat="1" applyFont="1" applyFill="1" applyBorder="1" applyAlignment="1">
      <alignment horizontal="center"/>
    </xf>
    <xf numFmtId="189" fontId="115" fillId="50" borderId="39" xfId="0" applyNumberFormat="1" applyFont="1" applyFill="1" applyBorder="1" applyAlignment="1">
      <alignment horizontal="center"/>
    </xf>
    <xf numFmtId="4" fontId="23" fillId="50" borderId="31" xfId="47840" applyNumberFormat="1" applyFont="1" applyFill="1" applyBorder="1" applyAlignment="1">
      <alignment horizontal="center"/>
    </xf>
    <xf numFmtId="2" fontId="110" fillId="56" borderId="44" xfId="47862" applyNumberFormat="1" applyFont="1" applyFill="1" applyBorder="1" applyAlignment="1">
      <alignment horizontal="right"/>
    </xf>
    <xf numFmtId="0" fontId="110" fillId="56" borderId="36" xfId="47862" applyNumberFormat="1" applyFont="1" applyFill="1" applyBorder="1" applyAlignment="1">
      <alignment horizontal="right" indent="1"/>
    </xf>
    <xf numFmtId="0" fontId="115" fillId="56" borderId="52" xfId="17901" applyFont="1" applyFill="1" applyBorder="1"/>
    <xf numFmtId="4" fontId="23" fillId="0" borderId="65" xfId="0" applyNumberFormat="1" applyFont="1" applyFill="1" applyBorder="1"/>
    <xf numFmtId="0" fontId="23" fillId="0" borderId="65" xfId="17901" applyFont="1" applyFill="1" applyBorder="1"/>
    <xf numFmtId="207" fontId="110" fillId="0" borderId="66" xfId="47862" applyNumberFormat="1" applyFont="1" applyFill="1" applyBorder="1" applyAlignment="1">
      <alignment horizontal="right" indent="1"/>
    </xf>
    <xf numFmtId="207" fontId="110" fillId="0" borderId="64" xfId="47862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9" fillId="57" borderId="30" xfId="47862" applyNumberFormat="1" applyFont="1" applyFill="1" applyBorder="1" applyAlignment="1">
      <alignment horizontal="right"/>
    </xf>
    <xf numFmtId="10" fontId="110" fillId="56" borderId="36" xfId="47862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0" fillId="0" borderId="0" xfId="47862" applyNumberFormat="1" applyFont="1" applyBorder="1"/>
    <xf numFmtId="10" fontId="112" fillId="0" borderId="0" xfId="0" applyNumberFormat="1" applyFont="1" applyAlignment="1">
      <alignment horizontal="left" vertical="center" indent="9"/>
    </xf>
    <xf numFmtId="230" fontId="23" fillId="0" borderId="57" xfId="47862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9" fillId="53" borderId="27" xfId="47862" applyNumberFormat="1" applyFont="1" applyFill="1" applyBorder="1" applyAlignment="1">
      <alignment horizontal="center"/>
    </xf>
    <xf numFmtId="230" fontId="110" fillId="53" borderId="27" xfId="47862" applyNumberFormat="1" applyFont="1" applyFill="1" applyBorder="1"/>
    <xf numFmtId="230" fontId="110" fillId="56" borderId="36" xfId="47862" applyNumberFormat="1" applyFont="1" applyFill="1" applyBorder="1" applyAlignment="1">
      <alignment horizontal="right" indent="1"/>
    </xf>
    <xf numFmtId="230" fontId="110" fillId="50" borderId="31" xfId="47862" applyNumberFormat="1" applyFont="1" applyFill="1" applyBorder="1" applyAlignment="1">
      <alignment horizontal="right" indent="1"/>
    </xf>
    <xf numFmtId="230" fontId="110" fillId="54" borderId="27" xfId="47862" applyNumberFormat="1" applyFont="1" applyFill="1" applyBorder="1"/>
    <xf numFmtId="230" fontId="110" fillId="56" borderId="31" xfId="47862" applyNumberFormat="1" applyFont="1" applyFill="1" applyBorder="1" applyAlignment="1">
      <alignment horizontal="right" indent="1"/>
    </xf>
    <xf numFmtId="230" fontId="110" fillId="50" borderId="53" xfId="47862" applyNumberFormat="1" applyFont="1" applyFill="1" applyBorder="1" applyAlignment="1">
      <alignment horizontal="right" indent="1"/>
    </xf>
    <xf numFmtId="230" fontId="23" fillId="50" borderId="31" xfId="47840" applyNumberFormat="1" applyFont="1" applyFill="1" applyBorder="1" applyAlignment="1">
      <alignment horizontal="center"/>
    </xf>
    <xf numFmtId="207" fontId="110" fillId="53" borderId="27" xfId="47862" applyNumberFormat="1" applyFont="1" applyFill="1" applyBorder="1"/>
    <xf numFmtId="207" fontId="110" fillId="54" borderId="27" xfId="47862" applyNumberFormat="1" applyFont="1" applyFill="1" applyBorder="1"/>
    <xf numFmtId="207" fontId="111" fillId="51" borderId="57" xfId="47862" applyNumberFormat="1" applyFont="1" applyFill="1" applyBorder="1"/>
    <xf numFmtId="207" fontId="111" fillId="51" borderId="31" xfId="47862" applyNumberFormat="1" applyFont="1" applyFill="1" applyBorder="1"/>
    <xf numFmtId="207" fontId="111" fillId="50" borderId="53" xfId="47862" applyNumberFormat="1" applyFont="1" applyFill="1" applyBorder="1"/>
    <xf numFmtId="207" fontId="110" fillId="0" borderId="58" xfId="47862" applyNumberFormat="1" applyFont="1" applyFill="1" applyBorder="1"/>
    <xf numFmtId="10" fontId="109" fillId="0" borderId="0" xfId="47862" applyNumberFormat="1" applyFont="1" applyBorder="1" applyAlignment="1">
      <alignment horizontal="center"/>
    </xf>
    <xf numFmtId="10" fontId="109" fillId="0" borderId="67" xfId="47862" applyNumberFormat="1" applyFont="1" applyBorder="1" applyAlignment="1">
      <alignment horizontal="center"/>
    </xf>
    <xf numFmtId="2" fontId="106" fillId="0" borderId="34" xfId="17901" applyNumberFormat="1" applyFont="1" applyBorder="1" applyAlignment="1">
      <alignment vertical="center"/>
    </xf>
    <xf numFmtId="2" fontId="106" fillId="0" borderId="35" xfId="17901" applyNumberFormat="1" applyFont="1" applyBorder="1" applyAlignment="1">
      <alignment vertical="center"/>
    </xf>
    <xf numFmtId="2" fontId="106" fillId="0" borderId="35" xfId="17901" applyNumberFormat="1" applyFont="1" applyFill="1" applyBorder="1" applyAlignment="1">
      <alignment vertical="center"/>
    </xf>
    <xf numFmtId="2" fontId="107" fillId="50" borderId="35" xfId="17901" applyNumberFormat="1" applyFont="1" applyFill="1" applyBorder="1" applyAlignment="1">
      <alignment vertical="center"/>
    </xf>
    <xf numFmtId="2" fontId="7" fillId="50" borderId="35" xfId="17901" applyNumberFormat="1" applyFont="1" applyFill="1" applyBorder="1" applyAlignment="1">
      <alignment vertical="center"/>
    </xf>
    <xf numFmtId="2" fontId="101" fillId="0" borderId="35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2" fontId="7" fillId="50" borderId="35" xfId="0" applyNumberFormat="1" applyFont="1" applyFill="1" applyBorder="1" applyAlignment="1">
      <alignment horizontal="center"/>
    </xf>
    <xf numFmtId="0" fontId="107" fillId="0" borderId="35" xfId="17901" applyFont="1" applyFill="1" applyBorder="1" applyAlignment="1">
      <alignment horizontal="center"/>
    </xf>
    <xf numFmtId="2" fontId="107" fillId="0" borderId="35" xfId="17901" applyNumberFormat="1" applyFont="1" applyFill="1" applyBorder="1" applyAlignment="1">
      <alignment vertical="center"/>
    </xf>
    <xf numFmtId="2" fontId="107" fillId="0" borderId="76" xfId="17901" applyNumberFormat="1" applyFont="1" applyFill="1" applyBorder="1" applyAlignment="1">
      <alignment vertical="center"/>
    </xf>
    <xf numFmtId="0" fontId="101" fillId="50" borderId="35" xfId="17901" applyFont="1" applyFill="1" applyBorder="1" applyAlignment="1">
      <alignment horizontal="center"/>
    </xf>
    <xf numFmtId="0" fontId="107" fillId="50" borderId="25" xfId="17901" applyFont="1" applyFill="1" applyBorder="1" applyAlignment="1">
      <alignment horizontal="center"/>
    </xf>
    <xf numFmtId="0" fontId="120" fillId="55" borderId="71" xfId="47863" applyFont="1" applyFill="1" applyBorder="1" applyAlignment="1">
      <alignment horizontal="center" vertical="center" wrapText="1"/>
    </xf>
    <xf numFmtId="0" fontId="120" fillId="55" borderId="75" xfId="47863" applyFont="1" applyFill="1" applyBorder="1" applyAlignment="1">
      <alignment horizontal="center" vertical="center" wrapText="1"/>
    </xf>
    <xf numFmtId="10" fontId="120" fillId="55" borderId="71" xfId="47863" applyNumberFormat="1" applyFont="1" applyFill="1" applyBorder="1" applyAlignment="1">
      <alignment horizontal="center" vertical="center" wrapText="1"/>
    </xf>
    <xf numFmtId="10" fontId="120" fillId="55" borderId="75" xfId="47863" applyNumberFormat="1" applyFont="1" applyFill="1" applyBorder="1" applyAlignment="1">
      <alignment horizontal="center" vertical="center" wrapText="1"/>
    </xf>
    <xf numFmtId="230" fontId="23" fillId="0" borderId="66" xfId="47862" applyNumberFormat="1" applyFont="1" applyBorder="1" applyAlignment="1">
      <alignment horizontal="center"/>
    </xf>
    <xf numFmtId="230" fontId="23" fillId="0" borderId="79" xfId="0" applyNumberFormat="1" applyFont="1" applyBorder="1" applyAlignment="1">
      <alignment horizontal="center"/>
    </xf>
    <xf numFmtId="4" fontId="6" fillId="0" borderId="0" xfId="0" applyNumberFormat="1" applyFont="1"/>
    <xf numFmtId="170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23" fillId="51" borderId="32" xfId="17901" applyFont="1" applyFill="1" applyBorder="1"/>
    <xf numFmtId="0" fontId="23" fillId="51" borderId="39" xfId="17901" applyFont="1" applyFill="1" applyBorder="1" applyAlignment="1">
      <alignment horizontal="center"/>
    </xf>
    <xf numFmtId="207" fontId="110" fillId="51" borderId="33" xfId="47862" applyNumberFormat="1" applyFont="1" applyFill="1" applyBorder="1" applyAlignment="1">
      <alignment horizontal="right" indent="1"/>
    </xf>
    <xf numFmtId="207" fontId="110" fillId="51" borderId="40" xfId="47862" applyNumberFormat="1" applyFont="1" applyFill="1" applyBorder="1" applyAlignment="1">
      <alignment horizontal="right" indent="1"/>
    </xf>
    <xf numFmtId="2" fontId="23" fillId="51" borderId="41" xfId="17901" applyNumberFormat="1" applyFont="1" applyFill="1" applyBorder="1" applyAlignment="1">
      <alignment horizontal="center"/>
    </xf>
    <xf numFmtId="2" fontId="7" fillId="50" borderId="60" xfId="17901" applyNumberFormat="1" applyFont="1" applyFill="1" applyBorder="1" applyAlignment="1">
      <alignment vertical="center"/>
    </xf>
    <xf numFmtId="2" fontId="107" fillId="0" borderId="60" xfId="17901" applyNumberFormat="1" applyFont="1" applyBorder="1" applyAlignment="1">
      <alignment vertical="center"/>
    </xf>
    <xf numFmtId="0" fontId="7" fillId="0" borderId="44" xfId="17901" applyFont="1" applyBorder="1" applyAlignment="1">
      <alignment horizontal="left" vertical="center"/>
    </xf>
    <xf numFmtId="0" fontId="7" fillId="0" borderId="60" xfId="17901" applyFont="1" applyBorder="1" applyAlignment="1">
      <alignment horizontal="left" vertical="center"/>
    </xf>
    <xf numFmtId="0" fontId="107" fillId="0" borderId="46" xfId="17901" applyFont="1" applyFill="1" applyBorder="1" applyAlignment="1">
      <alignment horizontal="left" vertical="center"/>
    </xf>
    <xf numFmtId="0" fontId="107" fillId="50" borderId="56" xfId="17901" applyFont="1" applyFill="1" applyBorder="1" applyAlignment="1">
      <alignment horizontal="left" vertical="center"/>
    </xf>
    <xf numFmtId="0" fontId="7" fillId="50" borderId="60" xfId="17901" applyFont="1" applyFill="1" applyBorder="1" applyAlignment="1">
      <alignment horizontal="left" vertical="center"/>
    </xf>
    <xf numFmtId="4" fontId="101" fillId="0" borderId="60" xfId="0" applyNumberFormat="1" applyFont="1" applyFill="1" applyBorder="1"/>
    <xf numFmtId="4" fontId="7" fillId="50" borderId="56" xfId="0" applyNumberFormat="1" applyFont="1" applyFill="1" applyBorder="1"/>
    <xf numFmtId="4" fontId="97" fillId="0" borderId="80" xfId="0" applyNumberFormat="1" applyFont="1" applyBorder="1"/>
    <xf numFmtId="0" fontId="107" fillId="0" borderId="60" xfId="17901" applyFont="1" applyFill="1" applyBorder="1" applyAlignment="1">
      <alignment horizontal="left" vertical="center"/>
    </xf>
    <xf numFmtId="4" fontId="97" fillId="0" borderId="81" xfId="0" applyNumberFormat="1" applyFont="1" applyBorder="1" applyAlignment="1">
      <alignment horizontal="center"/>
    </xf>
    <xf numFmtId="0" fontId="101" fillId="0" borderId="52" xfId="17901" applyFont="1" applyBorder="1" applyAlignment="1">
      <alignment horizontal="center"/>
    </xf>
    <xf numFmtId="0" fontId="101" fillId="0" borderId="66" xfId="17901" applyFont="1" applyBorder="1" applyAlignment="1">
      <alignment horizontal="left" vertical="center"/>
    </xf>
    <xf numFmtId="0" fontId="101" fillId="50" borderId="40" xfId="17901" applyFont="1" applyFill="1" applyBorder="1" applyAlignment="1">
      <alignment horizontal="center"/>
    </xf>
    <xf numFmtId="0" fontId="7" fillId="50" borderId="33" xfId="17901" applyFont="1" applyFill="1" applyBorder="1" applyAlignment="1">
      <alignment horizontal="left" vertical="center"/>
    </xf>
    <xf numFmtId="0" fontId="23" fillId="0" borderId="0" xfId="0" applyNumberFormat="1" applyFont="1"/>
    <xf numFmtId="170" fontId="123" fillId="0" borderId="0" xfId="0" applyFont="1" applyAlignment="1">
      <alignment horizontal="left" vertical="center" indent="9"/>
    </xf>
    <xf numFmtId="0" fontId="115" fillId="0" borderId="0" xfId="0" applyNumberFormat="1" applyFont="1"/>
    <xf numFmtId="170" fontId="23" fillId="0" borderId="0" xfId="0" applyFont="1" applyAlignment="1">
      <alignment vertical="center"/>
    </xf>
    <xf numFmtId="4" fontId="23" fillId="0" borderId="0" xfId="0" applyNumberFormat="1" applyFont="1"/>
    <xf numFmtId="170" fontId="123" fillId="0" borderId="0" xfId="0" applyFont="1" applyAlignment="1">
      <alignment horizontal="left" vertical="center" indent="15"/>
    </xf>
    <xf numFmtId="0" fontId="23" fillId="0" borderId="37" xfId="17901" applyFont="1" applyFill="1" applyBorder="1"/>
    <xf numFmtId="0" fontId="23" fillId="0" borderId="40" xfId="17901" applyFont="1" applyFill="1" applyBorder="1"/>
    <xf numFmtId="0" fontId="23" fillId="0" borderId="52" xfId="17901" applyFont="1" applyFill="1" applyBorder="1"/>
    <xf numFmtId="4" fontId="124" fillId="0" borderId="40" xfId="47840" applyNumberFormat="1" applyFont="1" applyFill="1" applyBorder="1" applyAlignment="1">
      <alignment horizontal="center"/>
    </xf>
    <xf numFmtId="0" fontId="101" fillId="0" borderId="64" xfId="17901" applyFont="1" applyBorder="1" applyAlignment="1">
      <alignment horizontal="left" vertical="center"/>
    </xf>
    <xf numFmtId="2" fontId="107" fillId="0" borderId="35" xfId="17901" applyNumberFormat="1" applyFont="1" applyFill="1" applyBorder="1" applyAlignment="1">
      <alignment horizontal="right" vertical="center"/>
    </xf>
    <xf numFmtId="0" fontId="7" fillId="0" borderId="64" xfId="17901" applyFont="1" applyBorder="1" applyAlignment="1">
      <alignment horizontal="left" vertical="center"/>
    </xf>
    <xf numFmtId="0" fontId="120" fillId="55" borderId="72" xfId="47863" applyFont="1" applyFill="1" applyBorder="1" applyAlignment="1">
      <alignment horizontal="left" vertical="center" wrapText="1"/>
    </xf>
    <xf numFmtId="0" fontId="120" fillId="55" borderId="73" xfId="47863" applyFont="1" applyFill="1" applyBorder="1" applyAlignment="1">
      <alignment horizontal="left" vertical="center" wrapText="1"/>
    </xf>
    <xf numFmtId="0" fontId="120" fillId="55" borderId="74" xfId="47863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0" fontId="120" fillId="55" borderId="75" xfId="47863" applyFont="1" applyFill="1" applyBorder="1" applyAlignment="1">
      <alignment horizontal="left" vertical="center" wrapText="1"/>
    </xf>
    <xf numFmtId="0" fontId="120" fillId="55" borderId="68" xfId="47863" applyFont="1" applyFill="1" applyBorder="1" applyAlignment="1">
      <alignment horizontal="left" vertical="center" wrapText="1"/>
    </xf>
    <xf numFmtId="0" fontId="120" fillId="55" borderId="69" xfId="47863" applyFont="1" applyFill="1" applyBorder="1" applyAlignment="1">
      <alignment horizontal="left" vertical="center" wrapText="1"/>
    </xf>
    <xf numFmtId="4" fontId="117" fillId="51" borderId="50" xfId="0" applyNumberFormat="1" applyFont="1" applyFill="1" applyBorder="1" applyAlignment="1">
      <alignment horizontal="center" vertical="center"/>
    </xf>
    <xf numFmtId="4" fontId="117" fillId="51" borderId="38" xfId="0" applyNumberFormat="1" applyFont="1" applyFill="1" applyBorder="1" applyAlignment="1">
      <alignment horizontal="center" vertical="center"/>
    </xf>
    <xf numFmtId="170" fontId="0" fillId="0" borderId="38" xfId="0" applyBorder="1" applyAlignment="1"/>
    <xf numFmtId="170" fontId="0" fillId="0" borderId="49" xfId="0" applyBorder="1" applyAlignment="1"/>
    <xf numFmtId="170" fontId="118" fillId="52" borderId="51" xfId="0" applyFont="1" applyFill="1" applyBorder="1" applyAlignment="1">
      <alignment horizontal="center" vertical="center" wrapText="1"/>
    </xf>
    <xf numFmtId="170" fontId="117" fillId="52" borderId="77" xfId="0" applyFont="1" applyFill="1" applyBorder="1" applyAlignment="1">
      <alignment horizontal="center" vertical="center" wrapText="1"/>
    </xf>
    <xf numFmtId="170" fontId="0" fillId="0" borderId="77" xfId="0" applyBorder="1" applyAlignment="1">
      <alignment horizontal="center" vertical="center" wrapText="1"/>
    </xf>
    <xf numFmtId="170" fontId="0" fillId="0" borderId="78" xfId="0" applyBorder="1" applyAlignment="1">
      <alignment horizontal="center" vertical="center" wrapText="1"/>
    </xf>
    <xf numFmtId="0" fontId="120" fillId="55" borderId="70" xfId="47863" applyFont="1" applyFill="1" applyBorder="1" applyAlignment="1">
      <alignment horizontal="left" vertical="center" wrapText="1"/>
    </xf>
    <xf numFmtId="0" fontId="120" fillId="55" borderId="71" xfId="47863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0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4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5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8"/>
    <cellStyle name="Millares 108" xfId="47839"/>
    <cellStyle name="Millares 109" xfId="47840"/>
    <cellStyle name="Millares 11" xfId="16569"/>
    <cellStyle name="Millares 11 2" xfId="16570"/>
    <cellStyle name="Millares 11 2 2" xfId="16571"/>
    <cellStyle name="Millares 11 3" xfId="16572"/>
    <cellStyle name="Millares 110" xfId="47841"/>
    <cellStyle name="Millares 111" xfId="47842"/>
    <cellStyle name="Millares 112" xfId="47852"/>
    <cellStyle name="Millares 113" xfId="47853"/>
    <cellStyle name="Millares 114" xfId="47854"/>
    <cellStyle name="Millares 115" xfId="47855"/>
    <cellStyle name="Millares 116" xfId="47856"/>
    <cellStyle name="Millares 117" xfId="47859"/>
    <cellStyle name="Millares 118" xfId="47861"/>
    <cellStyle name="Millares 119" xfId="47865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69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4"/>
    <cellStyle name="Millares 2 59" xfId="47860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5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6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7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3"/>
    <cellStyle name="Normal 127" xfId="47843"/>
    <cellStyle name="Normal 128" xfId="47857"/>
    <cellStyle name="Normal 129" xfId="47858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2"/>
    <cellStyle name="Normal 131" xfId="47863"/>
    <cellStyle name="Normal 132" xfId="47864"/>
    <cellStyle name="Normal 133" xfId="47866"/>
    <cellStyle name="Normal 134" xfId="47867"/>
    <cellStyle name="Normal 135" xfId="18285"/>
    <cellStyle name="Normal 136" xfId="47868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8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49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0"/>
    <cellStyle name="Porcentaje 3" xfId="33718"/>
    <cellStyle name="Porcentaje 3 2" xfId="33719"/>
    <cellStyle name="Porcentaje 3 3" xfId="47851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6"/>
    <cellStyle name="Result2" xfId="47837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ortie" xfId="41556"/>
    <cellStyle name="Standard_Tabelle1" xfId="41557"/>
    <cellStyle name="Stil 1" xfId="41558"/>
    <cellStyle name="SUBTIT" xfId="41559"/>
    <cellStyle name="SUBTIT 10" xfId="41560"/>
    <cellStyle name="SUBTIT 10 2" xfId="41561"/>
    <cellStyle name="SUBTIT 10 3" xfId="41562"/>
    <cellStyle name="SUBTIT 10 4" xfId="41563"/>
    <cellStyle name="SUBTIT 11" xfId="41564"/>
    <cellStyle name="SUBTIT 12" xfId="41565"/>
    <cellStyle name="SUBTIT 13" xfId="41566"/>
    <cellStyle name="SUBTIT 14" xfId="41567"/>
    <cellStyle name="SUBTIT 2" xfId="41568"/>
    <cellStyle name="SUBTIT 2 2" xfId="41569"/>
    <cellStyle name="SUBTIT 2 2 2" xfId="41570"/>
    <cellStyle name="SUBTIT 2 2 2 2" xfId="41571"/>
    <cellStyle name="SUBTIT 2 2 2 3" xfId="41572"/>
    <cellStyle name="SUBTIT 2 2 2 4" xfId="41573"/>
    <cellStyle name="SUBTIT 2 2 3" xfId="41574"/>
    <cellStyle name="SUBTIT 2 2 3 2" xfId="41575"/>
    <cellStyle name="SUBTIT 2 2 3 3" xfId="41576"/>
    <cellStyle name="SUBTIT 2 2 3 4" xfId="41577"/>
    <cellStyle name="SUBTIT 2 2 4" xfId="41578"/>
    <cellStyle name="SUBTIT 2 2 4 2" xfId="41579"/>
    <cellStyle name="SUBTIT 2 2 4 3" xfId="41580"/>
    <cellStyle name="SUBTIT 2 2 4 4" xfId="41581"/>
    <cellStyle name="SUBTIT 2 2 5" xfId="41582"/>
    <cellStyle name="SUBTIT 2 2 6" xfId="41583"/>
    <cellStyle name="SUBTIT 2 2 7" xfId="41584"/>
    <cellStyle name="SUBTIT 2 3" xfId="41585"/>
    <cellStyle name="SUBTIT 2 3 2" xfId="41586"/>
    <cellStyle name="SUBTIT 2 3 2 2" xfId="41587"/>
    <cellStyle name="SUBTIT 2 3 2 3" xfId="41588"/>
    <cellStyle name="SUBTIT 2 3 2 4" xfId="41589"/>
    <cellStyle name="SUBTIT 2 3 3" xfId="41590"/>
    <cellStyle name="SUBTIT 2 3 3 2" xfId="41591"/>
    <cellStyle name="SUBTIT 2 3 3 3" xfId="41592"/>
    <cellStyle name="SUBTIT 2 3 3 4" xfId="41593"/>
    <cellStyle name="SUBTIT 2 3 4" xfId="41594"/>
    <cellStyle name="SUBTIT 2 3 4 2" xfId="41595"/>
    <cellStyle name="SUBTIT 2 3 4 3" xfId="41596"/>
    <cellStyle name="SUBTIT 2 3 4 4" xfId="41597"/>
    <cellStyle name="SUBTIT 2 3 5" xfId="41598"/>
    <cellStyle name="SUBTIT 2 3 6" xfId="41599"/>
    <cellStyle name="SUBTIT 2 3 7" xfId="41600"/>
    <cellStyle name="SUBTIT 2 4" xfId="41601"/>
    <cellStyle name="SUBTIT 2 4 2" xfId="41602"/>
    <cellStyle name="SUBTIT 2 4 3" xfId="41603"/>
    <cellStyle name="SUBTIT 2 4 4" xfId="41604"/>
    <cellStyle name="SUBTIT 2 5" xfId="41605"/>
    <cellStyle name="SUBTIT 2 5 2" xfId="41606"/>
    <cellStyle name="SUBTIT 2 5 3" xfId="41607"/>
    <cellStyle name="SUBTIT 2 5 4" xfId="41608"/>
    <cellStyle name="SUBTIT 2 6" xfId="41609"/>
    <cellStyle name="SUBTIT 2 6 2" xfId="41610"/>
    <cellStyle name="SUBTIT 2 6 3" xfId="41611"/>
    <cellStyle name="SUBTIT 2 6 4" xfId="41612"/>
    <cellStyle name="SUBTIT 2 7" xfId="41613"/>
    <cellStyle name="SUBTIT 2 8" xfId="41614"/>
    <cellStyle name="SUBTIT 2 9" xfId="41615"/>
    <cellStyle name="SUBTIT 3" xfId="41616"/>
    <cellStyle name="SUBTIT 3 2" xfId="41617"/>
    <cellStyle name="SUBTIT 3 2 2" xfId="41618"/>
    <cellStyle name="SUBTIT 3 2 2 2" xfId="41619"/>
    <cellStyle name="SUBTIT 3 2 2 3" xfId="41620"/>
    <cellStyle name="SUBTIT 3 2 2 4" xfId="41621"/>
    <cellStyle name="SUBTIT 3 2 3" xfId="41622"/>
    <cellStyle name="SUBTIT 3 2 3 2" xfId="41623"/>
    <cellStyle name="SUBTIT 3 2 3 3" xfId="41624"/>
    <cellStyle name="SUBTIT 3 2 3 4" xfId="41625"/>
    <cellStyle name="SUBTIT 3 2 4" xfId="41626"/>
    <cellStyle name="SUBTIT 3 2 4 2" xfId="41627"/>
    <cellStyle name="SUBTIT 3 2 4 3" xfId="41628"/>
    <cellStyle name="SUBTIT 3 2 4 4" xfId="41629"/>
    <cellStyle name="SUBTIT 3 2 5" xfId="41630"/>
    <cellStyle name="SUBTIT 3 2 6" xfId="41631"/>
    <cellStyle name="SUBTIT 3 2 7" xfId="41632"/>
    <cellStyle name="SUBTIT 3 3" xfId="41633"/>
    <cellStyle name="SUBTIT 3 3 2" xfId="41634"/>
    <cellStyle name="SUBTIT 3 3 3" xfId="41635"/>
    <cellStyle name="SUBTIT 3 3 4" xfId="41636"/>
    <cellStyle name="SUBTIT 3 4" xfId="41637"/>
    <cellStyle name="SUBTIT 3 4 2" xfId="41638"/>
    <cellStyle name="SUBTIT 3 4 3" xfId="41639"/>
    <cellStyle name="SUBTIT 3 4 4" xfId="41640"/>
    <cellStyle name="SUBTIT 3 5" xfId="41641"/>
    <cellStyle name="SUBTIT 3 5 2" xfId="41642"/>
    <cellStyle name="SUBTIT 3 5 3" xfId="41643"/>
    <cellStyle name="SUBTIT 3 5 4" xfId="41644"/>
    <cellStyle name="SUBTIT 3 6" xfId="41645"/>
    <cellStyle name="SUBTIT 3 7" xfId="41646"/>
    <cellStyle name="SUBTIT 3 8" xfId="41647"/>
    <cellStyle name="SUBTIT 4" xfId="41648"/>
    <cellStyle name="SUBTIT 4 2" xfId="41649"/>
    <cellStyle name="SUBTIT 4 2 2" xfId="41650"/>
    <cellStyle name="SUBTIT 4 2 2 2" xfId="41651"/>
    <cellStyle name="SUBTIT 4 2 2 3" xfId="41652"/>
    <cellStyle name="SUBTIT 4 2 2 4" xfId="41653"/>
    <cellStyle name="SUBTIT 4 2 3" xfId="41654"/>
    <cellStyle name="SUBTIT 4 2 3 2" xfId="41655"/>
    <cellStyle name="SUBTIT 4 2 3 3" xfId="41656"/>
    <cellStyle name="SUBTIT 4 2 3 4" xfId="41657"/>
    <cellStyle name="SUBTIT 4 2 4" xfId="41658"/>
    <cellStyle name="SUBTIT 4 2 4 2" xfId="41659"/>
    <cellStyle name="SUBTIT 4 2 4 3" xfId="41660"/>
    <cellStyle name="SUBTIT 4 2 4 4" xfId="41661"/>
    <cellStyle name="SUBTIT 4 2 5" xfId="41662"/>
    <cellStyle name="SUBTIT 4 2 6" xfId="41663"/>
    <cellStyle name="SUBTIT 4 2 7" xfId="41664"/>
    <cellStyle name="SUBTIT 4 3" xfId="41665"/>
    <cellStyle name="SUBTIT 4 3 2" xfId="41666"/>
    <cellStyle name="SUBTIT 4 3 3" xfId="41667"/>
    <cellStyle name="SUBTIT 4 3 4" xfId="41668"/>
    <cellStyle name="SUBTIT 4 4" xfId="41669"/>
    <cellStyle name="SUBTIT 4 4 2" xfId="41670"/>
    <cellStyle name="SUBTIT 4 4 3" xfId="41671"/>
    <cellStyle name="SUBTIT 4 4 4" xfId="41672"/>
    <cellStyle name="SUBTIT 4 5" xfId="41673"/>
    <cellStyle name="SUBTIT 4 5 2" xfId="41674"/>
    <cellStyle name="SUBTIT 4 5 3" xfId="41675"/>
    <cellStyle name="SUBTIT 4 5 4" xfId="41676"/>
    <cellStyle name="SUBTIT 4 6" xfId="41677"/>
    <cellStyle name="SUBTIT 4 7" xfId="41678"/>
    <cellStyle name="SUBTIT 4 8" xfId="41679"/>
    <cellStyle name="SUBTIT 5" xfId="41680"/>
    <cellStyle name="SUBTIT 5 2" xfId="41681"/>
    <cellStyle name="SUBTIT 5 2 2" xfId="41682"/>
    <cellStyle name="SUBTIT 5 2 2 2" xfId="41683"/>
    <cellStyle name="SUBTIT 5 2 2 3" xfId="41684"/>
    <cellStyle name="SUBTIT 5 2 2 4" xfId="41685"/>
    <cellStyle name="SUBTIT 5 2 3" xfId="41686"/>
    <cellStyle name="SUBTIT 5 2 3 2" xfId="41687"/>
    <cellStyle name="SUBTIT 5 2 3 3" xfId="41688"/>
    <cellStyle name="SUBTIT 5 2 3 4" xfId="41689"/>
    <cellStyle name="SUBTIT 5 2 4" xfId="41690"/>
    <cellStyle name="SUBTIT 5 2 4 2" xfId="41691"/>
    <cellStyle name="SUBTIT 5 2 4 3" xfId="41692"/>
    <cellStyle name="SUBTIT 5 2 4 4" xfId="41693"/>
    <cellStyle name="SUBTIT 5 2 5" xfId="41694"/>
    <cellStyle name="SUBTIT 5 2 6" xfId="41695"/>
    <cellStyle name="SUBTIT 5 2 7" xfId="41696"/>
    <cellStyle name="SUBTIT 5 3" xfId="41697"/>
    <cellStyle name="SUBTIT 5 3 2" xfId="41698"/>
    <cellStyle name="SUBTIT 5 3 3" xfId="41699"/>
    <cellStyle name="SUBTIT 5 3 4" xfId="41700"/>
    <cellStyle name="SUBTIT 5 4" xfId="41701"/>
    <cellStyle name="SUBTIT 5 4 2" xfId="41702"/>
    <cellStyle name="SUBTIT 5 4 3" xfId="41703"/>
    <cellStyle name="SUBTIT 5 4 4" xfId="41704"/>
    <cellStyle name="SUBTIT 5 5" xfId="41705"/>
    <cellStyle name="SUBTIT 5 5 2" xfId="41706"/>
    <cellStyle name="SUBTIT 5 5 3" xfId="41707"/>
    <cellStyle name="SUBTIT 5 5 4" xfId="41708"/>
    <cellStyle name="SUBTIT 5 6" xfId="41709"/>
    <cellStyle name="SUBTIT 5 7" xfId="41710"/>
    <cellStyle name="SUBTIT 5 8" xfId="41711"/>
    <cellStyle name="SUBTIT 6" xfId="41712"/>
    <cellStyle name="SUBTIT 6 2" xfId="41713"/>
    <cellStyle name="SUBTIT 6 2 2" xfId="41714"/>
    <cellStyle name="SUBTIT 6 2 2 2" xfId="41715"/>
    <cellStyle name="SUBTIT 6 2 2 3" xfId="41716"/>
    <cellStyle name="SUBTIT 6 2 2 4" xfId="41717"/>
    <cellStyle name="SUBTIT 6 2 3" xfId="41718"/>
    <cellStyle name="SUBTIT 6 2 3 2" xfId="41719"/>
    <cellStyle name="SUBTIT 6 2 3 3" xfId="41720"/>
    <cellStyle name="SUBTIT 6 2 3 4" xfId="41721"/>
    <cellStyle name="SUBTIT 6 2 4" xfId="41722"/>
    <cellStyle name="SUBTIT 6 2 4 2" xfId="41723"/>
    <cellStyle name="SUBTIT 6 2 4 3" xfId="41724"/>
    <cellStyle name="SUBTIT 6 2 4 4" xfId="41725"/>
    <cellStyle name="SUBTIT 6 2 5" xfId="41726"/>
    <cellStyle name="SUBTIT 6 2 6" xfId="41727"/>
    <cellStyle name="SUBTIT 6 2 7" xfId="41728"/>
    <cellStyle name="SUBTIT 6 3" xfId="41729"/>
    <cellStyle name="SUBTIT 6 3 2" xfId="41730"/>
    <cellStyle name="SUBTIT 6 3 3" xfId="41731"/>
    <cellStyle name="SUBTIT 6 3 4" xfId="41732"/>
    <cellStyle name="SUBTIT 6 4" xfId="41733"/>
    <cellStyle name="SUBTIT 6 4 2" xfId="41734"/>
    <cellStyle name="SUBTIT 6 4 3" xfId="41735"/>
    <cellStyle name="SUBTIT 6 4 4" xfId="41736"/>
    <cellStyle name="SUBTIT 6 5" xfId="41737"/>
    <cellStyle name="SUBTIT 6 5 2" xfId="41738"/>
    <cellStyle name="SUBTIT 6 5 3" xfId="41739"/>
    <cellStyle name="SUBTIT 6 5 4" xfId="41740"/>
    <cellStyle name="SUBTIT 6 6" xfId="41741"/>
    <cellStyle name="SUBTIT 6 7" xfId="41742"/>
    <cellStyle name="SUBTIT 6 8" xfId="41743"/>
    <cellStyle name="SUBTIT 7" xfId="41744"/>
    <cellStyle name="SUBTIT 7 2" xfId="41745"/>
    <cellStyle name="SUBTIT 7 2 2" xfId="41746"/>
    <cellStyle name="SUBTIT 7 2 3" xfId="41747"/>
    <cellStyle name="SUBTIT 7 2 4" xfId="41748"/>
    <cellStyle name="SUBTIT 7 3" xfId="41749"/>
    <cellStyle name="SUBTIT 7 3 2" xfId="41750"/>
    <cellStyle name="SUBTIT 7 3 3" xfId="41751"/>
    <cellStyle name="SUBTIT 7 3 4" xfId="41752"/>
    <cellStyle name="SUBTIT 7 4" xfId="41753"/>
    <cellStyle name="SUBTIT 7 4 2" xfId="41754"/>
    <cellStyle name="SUBTIT 7 4 3" xfId="41755"/>
    <cellStyle name="SUBTIT 7 4 4" xfId="41756"/>
    <cellStyle name="SUBTIT 7 5" xfId="41757"/>
    <cellStyle name="SUBTIT 7 6" xfId="41758"/>
    <cellStyle name="SUBTIT 7 7" xfId="41759"/>
    <cellStyle name="SUBTIT 8" xfId="41760"/>
    <cellStyle name="SUBTIT 8 2" xfId="41761"/>
    <cellStyle name="SUBTIT 8 3" xfId="41762"/>
    <cellStyle name="SUBTIT 8 4" xfId="41763"/>
    <cellStyle name="SUBTIT 9" xfId="41764"/>
    <cellStyle name="SUBTIT 9 2" xfId="41765"/>
    <cellStyle name="SUBTIT 9 3" xfId="41766"/>
    <cellStyle name="SUBTIT 9 4" xfId="41767"/>
    <cellStyle name="Suma" xfId="41768"/>
    <cellStyle name="Tekst objaśnienia" xfId="41769"/>
    <cellStyle name="Tekst ostrzeżenia" xfId="41770"/>
    <cellStyle name="Texte explicatif" xfId="41771"/>
    <cellStyle name="Texto de advertencia 10" xfId="41772"/>
    <cellStyle name="Texto de advertencia 10 2" xfId="41773"/>
    <cellStyle name="Texto de advertencia 10 3" xfId="41774"/>
    <cellStyle name="Texto de advertencia 11" xfId="41775"/>
    <cellStyle name="Texto de advertencia 11 2" xfId="41776"/>
    <cellStyle name="Texto de advertencia 11 3" xfId="41777"/>
    <cellStyle name="Texto de advertencia 12" xfId="41778"/>
    <cellStyle name="Texto de advertencia 12 2" xfId="41779"/>
    <cellStyle name="Texto de advertencia 12 3" xfId="41780"/>
    <cellStyle name="Texto de advertencia 2" xfId="41781"/>
    <cellStyle name="Texto de advertencia 2 10" xfId="41782"/>
    <cellStyle name="Texto de advertencia 2 10 2" xfId="41783"/>
    <cellStyle name="Texto de advertencia 2 10 3" xfId="41784"/>
    <cellStyle name="Texto de advertencia 2 11" xfId="41785"/>
    <cellStyle name="Texto de advertencia 2 12" xfId="41786"/>
    <cellStyle name="Texto de advertencia 2 2" xfId="41787"/>
    <cellStyle name="Texto de advertencia 2 2 2" xfId="41788"/>
    <cellStyle name="Texto de advertencia 2 2 2 2" xfId="41789"/>
    <cellStyle name="Texto de advertencia 2 2 2 3" xfId="41790"/>
    <cellStyle name="Texto de advertencia 2 2 3" xfId="41791"/>
    <cellStyle name="Texto de advertencia 2 2 4" xfId="41792"/>
    <cellStyle name="Texto de advertencia 2 3" xfId="41793"/>
    <cellStyle name="Texto de advertencia 2 3 2" xfId="41794"/>
    <cellStyle name="Texto de advertencia 2 3 3" xfId="41795"/>
    <cellStyle name="Texto de advertencia 2 4" xfId="41796"/>
    <cellStyle name="Texto de advertencia 2 4 2" xfId="41797"/>
    <cellStyle name="Texto de advertencia 2 4 3" xfId="41798"/>
    <cellStyle name="Texto de advertencia 2 5" xfId="41799"/>
    <cellStyle name="Texto de advertencia 2 5 2" xfId="41800"/>
    <cellStyle name="Texto de advertencia 2 5 3" xfId="41801"/>
    <cellStyle name="Texto de advertencia 2 6" xfId="41802"/>
    <cellStyle name="Texto de advertencia 2 6 2" xfId="41803"/>
    <cellStyle name="Texto de advertencia 2 6 3" xfId="41804"/>
    <cellStyle name="Texto de advertencia 2 7" xfId="41805"/>
    <cellStyle name="Texto de advertencia 2 7 2" xfId="41806"/>
    <cellStyle name="Texto de advertencia 2 7 3" xfId="41807"/>
    <cellStyle name="Texto de advertencia 2 8" xfId="41808"/>
    <cellStyle name="Texto de advertencia 2 8 2" xfId="41809"/>
    <cellStyle name="Texto de advertencia 2 8 3" xfId="41810"/>
    <cellStyle name="Texto de advertencia 2 9" xfId="41811"/>
    <cellStyle name="Texto de advertencia 2 9 2" xfId="41812"/>
    <cellStyle name="Texto de advertencia 2 9 3" xfId="41813"/>
    <cellStyle name="Texto de advertencia 3" xfId="41814"/>
    <cellStyle name="Texto de advertencia 3 2" xfId="41815"/>
    <cellStyle name="Texto de advertencia 3 3" xfId="41816"/>
    <cellStyle name="Texto de advertencia 4" xfId="41817"/>
    <cellStyle name="Texto de advertencia 4 2" xfId="41818"/>
    <cellStyle name="Texto de advertencia 4 2 2" xfId="41819"/>
    <cellStyle name="Texto de advertencia 4 2 3" xfId="41820"/>
    <cellStyle name="Texto de advertencia 4 3" xfId="41821"/>
    <cellStyle name="Texto de advertencia 4 4" xfId="41822"/>
    <cellStyle name="Texto de advertencia 5" xfId="41823"/>
    <cellStyle name="Texto de advertencia 5 2" xfId="41824"/>
    <cellStyle name="Texto de advertencia 5 3" xfId="41825"/>
    <cellStyle name="Texto de advertencia 6" xfId="41826"/>
    <cellStyle name="Texto de advertencia 6 2" xfId="41827"/>
    <cellStyle name="Texto de advertencia 6 3" xfId="41828"/>
    <cellStyle name="Texto de advertencia 7" xfId="41829"/>
    <cellStyle name="Texto de advertencia 7 2" xfId="41830"/>
    <cellStyle name="Texto de advertencia 7 3" xfId="41831"/>
    <cellStyle name="Texto de advertencia 8" xfId="41832"/>
    <cellStyle name="Texto de advertencia 8 2" xfId="41833"/>
    <cellStyle name="Texto de advertencia 8 3" xfId="41834"/>
    <cellStyle name="Texto de advertencia 9" xfId="41835"/>
    <cellStyle name="Texto de advertencia 9 2" xfId="41836"/>
    <cellStyle name="Texto de advertencia 9 3" xfId="41837"/>
    <cellStyle name="Texto de Aviso" xfId="41838"/>
    <cellStyle name="Texto de Aviso 2" xfId="41839"/>
    <cellStyle name="Texto de Aviso 3" xfId="41840"/>
    <cellStyle name="Texto explicativo 2" xfId="41841"/>
    <cellStyle name="Texto explicativo 2 2" xfId="41842"/>
    <cellStyle name="Texto explicativo 2 3" xfId="41843"/>
    <cellStyle name="Texto explicativo 3" xfId="41844"/>
    <cellStyle name="Texto explicativo 3 2" xfId="41845"/>
    <cellStyle name="Texto explicativo 3 3" xfId="41846"/>
    <cellStyle name="Texto explicativo 4" xfId="41847"/>
    <cellStyle name="Texto explicativo 4 2" xfId="41848"/>
    <cellStyle name="Texto explicativo 4 2 2" xfId="41849"/>
    <cellStyle name="Texto explicativo 4 2 3" xfId="41850"/>
    <cellStyle name="Texto explicativo 4 3" xfId="41851"/>
    <cellStyle name="Texto explicativo 4 4" xfId="41852"/>
    <cellStyle name="Texto Explicativo 5" xfId="41853"/>
    <cellStyle name="Texto Explicativo 6" xfId="41854"/>
    <cellStyle name="Texto Explicativo 7" xfId="41855"/>
    <cellStyle name="Texto Explicativo 8" xfId="41856"/>
    <cellStyle name="Texto Explicativo 9" xfId="41857"/>
    <cellStyle name="Teyma" xfId="41858"/>
    <cellStyle name="Teyma 2" xfId="41859"/>
    <cellStyle name="Teyma 3" xfId="41860"/>
    <cellStyle name="Teyma 4" xfId="41861"/>
    <cellStyle name="Teyma 5" xfId="41862"/>
    <cellStyle name="Teyma 6" xfId="41863"/>
    <cellStyle name="Teyma 7" xfId="41864"/>
    <cellStyle name="þ_x001d_ð*&amp;„ýš&amp;}ý_x000b__x0008_Ó_x000d_¬_x000e__x0007__x0001__x0001_" xfId="41865"/>
    <cellStyle name="Title" xfId="41866"/>
    <cellStyle name="Title 2" xfId="41867"/>
    <cellStyle name="Title 3" xfId="41868"/>
    <cellStyle name="Titre" xfId="41869"/>
    <cellStyle name="Titre 1" xfId="41870"/>
    <cellStyle name="Titre 2" xfId="41871"/>
    <cellStyle name="Titre 3" xfId="41872"/>
    <cellStyle name="Titre 4" xfId="41873"/>
    <cellStyle name="Título 1 10" xfId="41874"/>
    <cellStyle name="Título 1 10 2" xfId="41875"/>
    <cellStyle name="Título 1 10 3" xfId="41876"/>
    <cellStyle name="Título 1 11" xfId="41877"/>
    <cellStyle name="Título 1 11 2" xfId="41878"/>
    <cellStyle name="Título 1 11 3" xfId="41879"/>
    <cellStyle name="Título 1 12" xfId="41880"/>
    <cellStyle name="Título 1 12 2" xfId="41881"/>
    <cellStyle name="Título 1 12 3" xfId="41882"/>
    <cellStyle name="Título 1 13" xfId="41883"/>
    <cellStyle name="Título 1 14" xfId="41884"/>
    <cellStyle name="Título 1 15" xfId="41885"/>
    <cellStyle name="Título 1 16" xfId="41886"/>
    <cellStyle name="Título 1 17" xfId="41887"/>
    <cellStyle name="Título 1 2" xfId="41888"/>
    <cellStyle name="Título 1 2 10" xfId="41889"/>
    <cellStyle name="Título 1 2 10 2" xfId="41890"/>
    <cellStyle name="Título 1 2 10 3" xfId="41891"/>
    <cellStyle name="Título 1 2 11" xfId="41892"/>
    <cellStyle name="Título 1 2 11 2" xfId="41893"/>
    <cellStyle name="Título 1 2 11 3" xfId="41894"/>
    <cellStyle name="Título 1 2 12" xfId="41895"/>
    <cellStyle name="Título 1 2 12 2" xfId="41896"/>
    <cellStyle name="Título 1 2 12 3" xfId="41897"/>
    <cellStyle name="Título 1 2 13" xfId="41898"/>
    <cellStyle name="Título 1 2 13 2" xfId="41899"/>
    <cellStyle name="Título 1 2 13 3" xfId="41900"/>
    <cellStyle name="Título 1 2 14" xfId="41901"/>
    <cellStyle name="Título 1 2 14 2" xfId="41902"/>
    <cellStyle name="Título 1 2 14 3" xfId="41903"/>
    <cellStyle name="Título 1 2 15" xfId="41904"/>
    <cellStyle name="Título 1 2 15 2" xfId="41905"/>
    <cellStyle name="Título 1 2 15 3" xfId="41906"/>
    <cellStyle name="Título 1 2 16" xfId="41907"/>
    <cellStyle name="Título 1 2 16 2" xfId="41908"/>
    <cellStyle name="Título 1 2 16 3" xfId="41909"/>
    <cellStyle name="Título 1 2 17" xfId="41910"/>
    <cellStyle name="Título 1 2 17 2" xfId="41911"/>
    <cellStyle name="Título 1 2 17 3" xfId="41912"/>
    <cellStyle name="Título 1 2 18" xfId="41913"/>
    <cellStyle name="Título 1 2 18 2" xfId="41914"/>
    <cellStyle name="Título 1 2 18 3" xfId="41915"/>
    <cellStyle name="Título 1 2 19" xfId="41916"/>
    <cellStyle name="Título 1 2 19 2" xfId="41917"/>
    <cellStyle name="Título 1 2 19 3" xfId="41918"/>
    <cellStyle name="Título 1 2 2" xfId="41919"/>
    <cellStyle name="Título 1 2 2 10" xfId="41920"/>
    <cellStyle name="Título 1 2 2 10 2" xfId="41921"/>
    <cellStyle name="Título 1 2 2 10 3" xfId="41922"/>
    <cellStyle name="Título 1 2 2 11" xfId="41923"/>
    <cellStyle name="Título 1 2 2 11 2" xfId="41924"/>
    <cellStyle name="Título 1 2 2 11 3" xfId="41925"/>
    <cellStyle name="Título 1 2 2 12" xfId="41926"/>
    <cellStyle name="Título 1 2 2 13" xfId="41927"/>
    <cellStyle name="Título 1 2 2 2" xfId="41928"/>
    <cellStyle name="Título 1 2 2 2 2" xfId="41929"/>
    <cellStyle name="Título 1 2 2 2 2 2" xfId="41930"/>
    <cellStyle name="Título 1 2 2 2 2 3" xfId="41931"/>
    <cellStyle name="Título 1 2 2 2 3" xfId="41932"/>
    <cellStyle name="Título 1 2 2 2 4" xfId="41933"/>
    <cellStyle name="Título 1 2 2 3" xfId="41934"/>
    <cellStyle name="Título 1 2 2 3 2" xfId="41935"/>
    <cellStyle name="Título 1 2 2 3 3" xfId="41936"/>
    <cellStyle name="Título 1 2 2 4" xfId="41937"/>
    <cellStyle name="Título 1 2 2 4 2" xfId="41938"/>
    <cellStyle name="Título 1 2 2 4 3" xfId="41939"/>
    <cellStyle name="Título 1 2 2 5" xfId="41940"/>
    <cellStyle name="Título 1 2 2 5 2" xfId="41941"/>
    <cellStyle name="Título 1 2 2 5 3" xfId="41942"/>
    <cellStyle name="Título 1 2 2 6" xfId="41943"/>
    <cellStyle name="Título 1 2 2 6 2" xfId="41944"/>
    <cellStyle name="Título 1 2 2 6 3" xfId="41945"/>
    <cellStyle name="Título 1 2 2 7" xfId="41946"/>
    <cellStyle name="Título 1 2 2 7 2" xfId="41947"/>
    <cellStyle name="Título 1 2 2 7 3" xfId="41948"/>
    <cellStyle name="Título 1 2 2 8" xfId="41949"/>
    <cellStyle name="Título 1 2 2 8 2" xfId="41950"/>
    <cellStyle name="Título 1 2 2 8 3" xfId="41951"/>
    <cellStyle name="Título 1 2 2 9" xfId="41952"/>
    <cellStyle name="Título 1 2 2 9 2" xfId="41953"/>
    <cellStyle name="Título 1 2 2 9 3" xfId="41954"/>
    <cellStyle name="Título 1 2 20" xfId="41955"/>
    <cellStyle name="Título 1 2 21" xfId="41956"/>
    <cellStyle name="Título 1 2 3" xfId="41957"/>
    <cellStyle name="Título 1 2 3 2" xfId="41958"/>
    <cellStyle name="Título 1 2 3 3" xfId="41959"/>
    <cellStyle name="Título 1 2 4" xfId="41960"/>
    <cellStyle name="Título 1 2 4 2" xfId="41961"/>
    <cellStyle name="Título 1 2 4 3" xfId="41962"/>
    <cellStyle name="Título 1 2 5" xfId="41963"/>
    <cellStyle name="Título 1 2 5 2" xfId="41964"/>
    <cellStyle name="Título 1 2 5 3" xfId="41965"/>
    <cellStyle name="Título 1 2 6" xfId="41966"/>
    <cellStyle name="Título 1 2 6 2" xfId="41967"/>
    <cellStyle name="Título 1 2 6 2 2" xfId="41968"/>
    <cellStyle name="Título 1 2 6 2 3" xfId="41969"/>
    <cellStyle name="Título 1 2 6 3" xfId="41970"/>
    <cellStyle name="Título 1 2 6 4" xfId="41971"/>
    <cellStyle name="Título 1 2 7" xfId="41972"/>
    <cellStyle name="Título 1 2 7 2" xfId="41973"/>
    <cellStyle name="Título 1 2 7 2 2" xfId="41974"/>
    <cellStyle name="Título 1 2 7 2 3" xfId="41975"/>
    <cellStyle name="Título 1 2 7 3" xfId="41976"/>
    <cellStyle name="Título 1 2 7 4" xfId="41977"/>
    <cellStyle name="Título 1 2 8" xfId="41978"/>
    <cellStyle name="Título 1 2 8 2" xfId="41979"/>
    <cellStyle name="Título 1 2 8 3" xfId="41980"/>
    <cellStyle name="Título 1 2 9" xfId="41981"/>
    <cellStyle name="Título 1 2 9 2" xfId="41982"/>
    <cellStyle name="Título 1 2 9 3" xfId="41983"/>
    <cellStyle name="Título 1 3" xfId="41984"/>
    <cellStyle name="Título 1 3 2" xfId="41985"/>
    <cellStyle name="Título 1 3 3" xfId="41986"/>
    <cellStyle name="Título 1 4" xfId="41987"/>
    <cellStyle name="Título 1 4 2" xfId="41988"/>
    <cellStyle name="Título 1 4 2 2" xfId="41989"/>
    <cellStyle name="Título 1 4 2 3" xfId="41990"/>
    <cellStyle name="Título 1 4 3" xfId="41991"/>
    <cellStyle name="Título 1 4 4" xfId="41992"/>
    <cellStyle name="Título 1 5" xfId="41993"/>
    <cellStyle name="Título 1 5 2" xfId="41994"/>
    <cellStyle name="Título 1 5 3" xfId="41995"/>
    <cellStyle name="Título 1 6" xfId="41996"/>
    <cellStyle name="Título 1 6 2" xfId="41997"/>
    <cellStyle name="Título 1 6 3" xfId="41998"/>
    <cellStyle name="Título 1 7" xfId="41999"/>
    <cellStyle name="Título 1 7 2" xfId="42000"/>
    <cellStyle name="Título 1 7 3" xfId="42001"/>
    <cellStyle name="Título 1 8" xfId="42002"/>
    <cellStyle name="Título 1 8 2" xfId="42003"/>
    <cellStyle name="Título 1 8 3" xfId="42004"/>
    <cellStyle name="Título 1 9" xfId="42005"/>
    <cellStyle name="Título 1 9 2" xfId="42006"/>
    <cellStyle name="Título 1 9 3" xfId="42007"/>
    <cellStyle name="Título 10" xfId="42008"/>
    <cellStyle name="Título 11" xfId="42009"/>
    <cellStyle name="Título 2 10" xfId="42010"/>
    <cellStyle name="Título 2 10 2" xfId="42011"/>
    <cellStyle name="Título 2 10 3" xfId="42012"/>
    <cellStyle name="Título 2 11" xfId="42013"/>
    <cellStyle name="Título 2 11 2" xfId="42014"/>
    <cellStyle name="Título 2 11 3" xfId="42015"/>
    <cellStyle name="Título 2 12" xfId="42016"/>
    <cellStyle name="Título 2 12 2" xfId="42017"/>
    <cellStyle name="Título 2 12 3" xfId="42018"/>
    <cellStyle name="Título 2 13" xfId="42019"/>
    <cellStyle name="Título 2 14" xfId="42020"/>
    <cellStyle name="Título 2 15" xfId="42021"/>
    <cellStyle name="Título 2 16" xfId="42022"/>
    <cellStyle name="Título 2 17" xfId="42023"/>
    <cellStyle name="Título 2 2" xfId="42024"/>
    <cellStyle name="Título 2 2 10" xfId="42025"/>
    <cellStyle name="Título 2 2 10 2" xfId="42026"/>
    <cellStyle name="Título 2 2 10 3" xfId="42027"/>
    <cellStyle name="Título 2 2 11" xfId="42028"/>
    <cellStyle name="Título 2 2 11 2" xfId="42029"/>
    <cellStyle name="Título 2 2 11 3" xfId="42030"/>
    <cellStyle name="Título 2 2 12" xfId="42031"/>
    <cellStyle name="Título 2 2 12 2" xfId="42032"/>
    <cellStyle name="Título 2 2 12 3" xfId="42033"/>
    <cellStyle name="Título 2 2 13" xfId="42034"/>
    <cellStyle name="Título 2 2 13 2" xfId="42035"/>
    <cellStyle name="Título 2 2 13 3" xfId="42036"/>
    <cellStyle name="Título 2 2 14" xfId="42037"/>
    <cellStyle name="Título 2 2 14 2" xfId="42038"/>
    <cellStyle name="Título 2 2 14 3" xfId="42039"/>
    <cellStyle name="Título 2 2 15" xfId="42040"/>
    <cellStyle name="Título 2 2 15 2" xfId="42041"/>
    <cellStyle name="Título 2 2 15 3" xfId="42042"/>
    <cellStyle name="Título 2 2 16" xfId="42043"/>
    <cellStyle name="Título 2 2 16 2" xfId="42044"/>
    <cellStyle name="Título 2 2 16 3" xfId="42045"/>
    <cellStyle name="Título 2 2 17" xfId="42046"/>
    <cellStyle name="Título 2 2 17 2" xfId="42047"/>
    <cellStyle name="Título 2 2 17 3" xfId="42048"/>
    <cellStyle name="Título 2 2 18" xfId="42049"/>
    <cellStyle name="Título 2 2 18 2" xfId="42050"/>
    <cellStyle name="Título 2 2 18 3" xfId="42051"/>
    <cellStyle name="Título 2 2 19" xfId="42052"/>
    <cellStyle name="Título 2 2 19 2" xfId="42053"/>
    <cellStyle name="Título 2 2 19 3" xfId="42054"/>
    <cellStyle name="Título 2 2 2" xfId="42055"/>
    <cellStyle name="Título 2 2 2 10" xfId="42056"/>
    <cellStyle name="Título 2 2 2 10 2" xfId="42057"/>
    <cellStyle name="Título 2 2 2 10 3" xfId="42058"/>
    <cellStyle name="Título 2 2 2 11" xfId="42059"/>
    <cellStyle name="Título 2 2 2 11 2" xfId="42060"/>
    <cellStyle name="Título 2 2 2 11 3" xfId="42061"/>
    <cellStyle name="Título 2 2 2 12" xfId="42062"/>
    <cellStyle name="Título 2 2 2 13" xfId="42063"/>
    <cellStyle name="Título 2 2 2 2" xfId="42064"/>
    <cellStyle name="Título 2 2 2 2 2" xfId="42065"/>
    <cellStyle name="Título 2 2 2 2 2 2" xfId="42066"/>
    <cellStyle name="Título 2 2 2 2 2 3" xfId="42067"/>
    <cellStyle name="Título 2 2 2 2 3" xfId="42068"/>
    <cellStyle name="Título 2 2 2 2 4" xfId="42069"/>
    <cellStyle name="Título 2 2 2 3" xfId="42070"/>
    <cellStyle name="Título 2 2 2 3 2" xfId="42071"/>
    <cellStyle name="Título 2 2 2 3 3" xfId="42072"/>
    <cellStyle name="Título 2 2 2 4" xfId="42073"/>
    <cellStyle name="Título 2 2 2 4 2" xfId="42074"/>
    <cellStyle name="Título 2 2 2 4 3" xfId="42075"/>
    <cellStyle name="Título 2 2 2 5" xfId="42076"/>
    <cellStyle name="Título 2 2 2 5 2" xfId="42077"/>
    <cellStyle name="Título 2 2 2 5 3" xfId="42078"/>
    <cellStyle name="Título 2 2 2 6" xfId="42079"/>
    <cellStyle name="Título 2 2 2 6 2" xfId="42080"/>
    <cellStyle name="Título 2 2 2 6 3" xfId="42081"/>
    <cellStyle name="Título 2 2 2 7" xfId="42082"/>
    <cellStyle name="Título 2 2 2 7 2" xfId="42083"/>
    <cellStyle name="Título 2 2 2 7 3" xfId="42084"/>
    <cellStyle name="Título 2 2 2 8" xfId="42085"/>
    <cellStyle name="Título 2 2 2 8 2" xfId="42086"/>
    <cellStyle name="Título 2 2 2 8 3" xfId="42087"/>
    <cellStyle name="Título 2 2 2 9" xfId="42088"/>
    <cellStyle name="Título 2 2 2 9 2" xfId="42089"/>
    <cellStyle name="Título 2 2 2 9 3" xfId="42090"/>
    <cellStyle name="Título 2 2 20" xfId="42091"/>
    <cellStyle name="Título 2 2 21" xfId="42092"/>
    <cellStyle name="Título 2 2 3" xfId="42093"/>
    <cellStyle name="Título 2 2 3 2" xfId="42094"/>
    <cellStyle name="Título 2 2 3 3" xfId="42095"/>
    <cellStyle name="Título 2 2 4" xfId="42096"/>
    <cellStyle name="Título 2 2 4 2" xfId="42097"/>
    <cellStyle name="Título 2 2 4 3" xfId="42098"/>
    <cellStyle name="Título 2 2 5" xfId="42099"/>
    <cellStyle name="Título 2 2 5 2" xfId="42100"/>
    <cellStyle name="Título 2 2 5 3" xfId="42101"/>
    <cellStyle name="Título 2 2 6" xfId="42102"/>
    <cellStyle name="Título 2 2 6 2" xfId="42103"/>
    <cellStyle name="Título 2 2 6 2 2" xfId="42104"/>
    <cellStyle name="Título 2 2 6 2 3" xfId="42105"/>
    <cellStyle name="Título 2 2 6 3" xfId="42106"/>
    <cellStyle name="Título 2 2 6 4" xfId="42107"/>
    <cellStyle name="Título 2 2 7" xfId="42108"/>
    <cellStyle name="Título 2 2 7 2" xfId="42109"/>
    <cellStyle name="Título 2 2 7 2 2" xfId="42110"/>
    <cellStyle name="Título 2 2 7 2 3" xfId="42111"/>
    <cellStyle name="Título 2 2 7 3" xfId="42112"/>
    <cellStyle name="Título 2 2 7 4" xfId="42113"/>
    <cellStyle name="Título 2 2 8" xfId="42114"/>
    <cellStyle name="Título 2 2 8 2" xfId="42115"/>
    <cellStyle name="Título 2 2 8 3" xfId="42116"/>
    <cellStyle name="Título 2 2 9" xfId="42117"/>
    <cellStyle name="Título 2 2 9 2" xfId="42118"/>
    <cellStyle name="Título 2 2 9 3" xfId="42119"/>
    <cellStyle name="Título 2 3" xfId="42120"/>
    <cellStyle name="Título 2 3 2" xfId="42121"/>
    <cellStyle name="Título 2 3 3" xfId="42122"/>
    <cellStyle name="Título 2 4" xfId="42123"/>
    <cellStyle name="Título 2 4 2" xfId="42124"/>
    <cellStyle name="Título 2 4 2 2" xfId="42125"/>
    <cellStyle name="Título 2 4 2 3" xfId="42126"/>
    <cellStyle name="Título 2 4 3" xfId="42127"/>
    <cellStyle name="Título 2 4 4" xfId="42128"/>
    <cellStyle name="Título 2 5" xfId="42129"/>
    <cellStyle name="Título 2 5 2" xfId="42130"/>
    <cellStyle name="Título 2 5 3" xfId="42131"/>
    <cellStyle name="Título 2 6" xfId="42132"/>
    <cellStyle name="Título 2 6 2" xfId="42133"/>
    <cellStyle name="Título 2 6 3" xfId="42134"/>
    <cellStyle name="Título 2 7" xfId="42135"/>
    <cellStyle name="Título 2 7 2" xfId="42136"/>
    <cellStyle name="Título 2 7 3" xfId="42137"/>
    <cellStyle name="Título 2 8" xfId="42138"/>
    <cellStyle name="Título 2 8 2" xfId="42139"/>
    <cellStyle name="Título 2 8 3" xfId="42140"/>
    <cellStyle name="Título 2 9" xfId="42141"/>
    <cellStyle name="Título 2 9 2" xfId="42142"/>
    <cellStyle name="Título 2 9 3" xfId="42143"/>
    <cellStyle name="Título 3 10" xfId="42144"/>
    <cellStyle name="Título 3 10 2" xfId="42145"/>
    <cellStyle name="Título 3 10 3" xfId="42146"/>
    <cellStyle name="Título 3 11" xfId="42147"/>
    <cellStyle name="Título 3 11 2" xfId="42148"/>
    <cellStyle name="Título 3 11 3" xfId="42149"/>
    <cellStyle name="Título 3 12" xfId="42150"/>
    <cellStyle name="Título 3 12 2" xfId="42151"/>
    <cellStyle name="Título 3 12 3" xfId="42152"/>
    <cellStyle name="Título 3 13" xfId="42153"/>
    <cellStyle name="Título 3 14" xfId="42154"/>
    <cellStyle name="Título 3 15" xfId="42155"/>
    <cellStyle name="Título 3 16" xfId="42156"/>
    <cellStyle name="Título 3 17" xfId="42157"/>
    <cellStyle name="Título 3 2" xfId="42158"/>
    <cellStyle name="Título 3 2 10" xfId="42159"/>
    <cellStyle name="Título 3 2 10 2" xfId="42160"/>
    <cellStyle name="Título 3 2 10 3" xfId="42161"/>
    <cellStyle name="Título 3 2 11" xfId="42162"/>
    <cellStyle name="Título 3 2 11 2" xfId="42163"/>
    <cellStyle name="Título 3 2 11 3" xfId="42164"/>
    <cellStyle name="Título 3 2 12" xfId="42165"/>
    <cellStyle name="Título 3 2 12 2" xfId="42166"/>
    <cellStyle name="Título 3 2 12 3" xfId="42167"/>
    <cellStyle name="Título 3 2 13" xfId="42168"/>
    <cellStyle name="Título 3 2 13 2" xfId="42169"/>
    <cellStyle name="Título 3 2 13 3" xfId="42170"/>
    <cellStyle name="Título 3 2 14" xfId="42171"/>
    <cellStyle name="Título 3 2 14 2" xfId="42172"/>
    <cellStyle name="Título 3 2 14 3" xfId="42173"/>
    <cellStyle name="Título 3 2 15" xfId="42174"/>
    <cellStyle name="Título 3 2 15 2" xfId="42175"/>
    <cellStyle name="Título 3 2 15 3" xfId="42176"/>
    <cellStyle name="Título 3 2 16" xfId="42177"/>
    <cellStyle name="Título 3 2 16 2" xfId="42178"/>
    <cellStyle name="Título 3 2 16 3" xfId="42179"/>
    <cellStyle name="Título 3 2 17" xfId="42180"/>
    <cellStyle name="Título 3 2 17 2" xfId="42181"/>
    <cellStyle name="Título 3 2 17 3" xfId="42182"/>
    <cellStyle name="Título 3 2 18" xfId="42183"/>
    <cellStyle name="Título 3 2 18 2" xfId="42184"/>
    <cellStyle name="Título 3 2 18 3" xfId="42185"/>
    <cellStyle name="Título 3 2 19" xfId="42186"/>
    <cellStyle name="Título 3 2 19 2" xfId="42187"/>
    <cellStyle name="Título 3 2 19 3" xfId="42188"/>
    <cellStyle name="Título 3 2 2" xfId="42189"/>
    <cellStyle name="Título 3 2 2 10" xfId="42190"/>
    <cellStyle name="Título 3 2 2 10 2" xfId="42191"/>
    <cellStyle name="Título 3 2 2 10 3" xfId="42192"/>
    <cellStyle name="Título 3 2 2 11" xfId="42193"/>
    <cellStyle name="Título 3 2 2 11 2" xfId="42194"/>
    <cellStyle name="Título 3 2 2 11 3" xfId="42195"/>
    <cellStyle name="Título 3 2 2 12" xfId="42196"/>
    <cellStyle name="Título 3 2 2 13" xfId="42197"/>
    <cellStyle name="Título 3 2 2 2" xfId="42198"/>
    <cellStyle name="Título 3 2 2 2 2" xfId="42199"/>
    <cellStyle name="Título 3 2 2 2 2 2" xfId="42200"/>
    <cellStyle name="Título 3 2 2 2 2 3" xfId="42201"/>
    <cellStyle name="Título 3 2 2 2 3" xfId="42202"/>
    <cellStyle name="Título 3 2 2 2 4" xfId="42203"/>
    <cellStyle name="Título 3 2 2 3" xfId="42204"/>
    <cellStyle name="Título 3 2 2 3 2" xfId="42205"/>
    <cellStyle name="Título 3 2 2 3 3" xfId="42206"/>
    <cellStyle name="Título 3 2 2 4" xfId="42207"/>
    <cellStyle name="Título 3 2 2 4 2" xfId="42208"/>
    <cellStyle name="Título 3 2 2 4 3" xfId="42209"/>
    <cellStyle name="Título 3 2 2 5" xfId="42210"/>
    <cellStyle name="Título 3 2 2 5 2" xfId="42211"/>
    <cellStyle name="Título 3 2 2 5 3" xfId="42212"/>
    <cellStyle name="Título 3 2 2 6" xfId="42213"/>
    <cellStyle name="Título 3 2 2 6 2" xfId="42214"/>
    <cellStyle name="Título 3 2 2 6 3" xfId="42215"/>
    <cellStyle name="Título 3 2 2 7" xfId="42216"/>
    <cellStyle name="Título 3 2 2 7 2" xfId="42217"/>
    <cellStyle name="Título 3 2 2 7 3" xfId="42218"/>
    <cellStyle name="Título 3 2 2 8" xfId="42219"/>
    <cellStyle name="Título 3 2 2 8 2" xfId="42220"/>
    <cellStyle name="Título 3 2 2 8 3" xfId="42221"/>
    <cellStyle name="Título 3 2 2 9" xfId="42222"/>
    <cellStyle name="Título 3 2 2 9 2" xfId="42223"/>
    <cellStyle name="Título 3 2 2 9 3" xfId="42224"/>
    <cellStyle name="Título 3 2 20" xfId="42225"/>
    <cellStyle name="Título 3 2 21" xfId="42226"/>
    <cellStyle name="Título 3 2 3" xfId="42227"/>
    <cellStyle name="Título 3 2 3 2" xfId="42228"/>
    <cellStyle name="Título 3 2 3 3" xfId="42229"/>
    <cellStyle name="Título 3 2 4" xfId="42230"/>
    <cellStyle name="Título 3 2 4 2" xfId="42231"/>
    <cellStyle name="Título 3 2 4 3" xfId="42232"/>
    <cellStyle name="Título 3 2 5" xfId="42233"/>
    <cellStyle name="Título 3 2 5 2" xfId="42234"/>
    <cellStyle name="Título 3 2 5 3" xfId="42235"/>
    <cellStyle name="Título 3 2 6" xfId="42236"/>
    <cellStyle name="Título 3 2 6 2" xfId="42237"/>
    <cellStyle name="Título 3 2 6 2 2" xfId="42238"/>
    <cellStyle name="Título 3 2 6 2 3" xfId="42239"/>
    <cellStyle name="Título 3 2 6 3" xfId="42240"/>
    <cellStyle name="Título 3 2 6 4" xfId="42241"/>
    <cellStyle name="Título 3 2 7" xfId="42242"/>
    <cellStyle name="Título 3 2 7 2" xfId="42243"/>
    <cellStyle name="Título 3 2 7 2 2" xfId="42244"/>
    <cellStyle name="Título 3 2 7 2 3" xfId="42245"/>
    <cellStyle name="Título 3 2 7 3" xfId="42246"/>
    <cellStyle name="Título 3 2 7 4" xfId="42247"/>
    <cellStyle name="Título 3 2 8" xfId="42248"/>
    <cellStyle name="Título 3 2 8 2" xfId="42249"/>
    <cellStyle name="Título 3 2 8 3" xfId="42250"/>
    <cellStyle name="Título 3 2 9" xfId="42251"/>
    <cellStyle name="Título 3 2 9 2" xfId="42252"/>
    <cellStyle name="Título 3 2 9 3" xfId="42253"/>
    <cellStyle name="Título 3 3" xfId="42254"/>
    <cellStyle name="Título 3 3 2" xfId="42255"/>
    <cellStyle name="Título 3 3 3" xfId="42256"/>
    <cellStyle name="Título 3 4" xfId="42257"/>
    <cellStyle name="Título 3 4 2" xfId="42258"/>
    <cellStyle name="Título 3 4 2 2" xfId="42259"/>
    <cellStyle name="Título 3 4 2 3" xfId="42260"/>
    <cellStyle name="Título 3 4 3" xfId="42261"/>
    <cellStyle name="Título 3 4 4" xfId="42262"/>
    <cellStyle name="Título 3 5" xfId="42263"/>
    <cellStyle name="Título 3 5 2" xfId="42264"/>
    <cellStyle name="Título 3 5 3" xfId="42265"/>
    <cellStyle name="Título 3 6" xfId="42266"/>
    <cellStyle name="Título 3 6 2" xfId="42267"/>
    <cellStyle name="Título 3 6 3" xfId="42268"/>
    <cellStyle name="Título 3 7" xfId="42269"/>
    <cellStyle name="Título 3 7 2" xfId="42270"/>
    <cellStyle name="Título 3 7 3" xfId="42271"/>
    <cellStyle name="Título 3 8" xfId="42272"/>
    <cellStyle name="Título 3 8 2" xfId="42273"/>
    <cellStyle name="Título 3 8 3" xfId="42274"/>
    <cellStyle name="Título 3 9" xfId="42275"/>
    <cellStyle name="Título 3 9 2" xfId="42276"/>
    <cellStyle name="Título 3 9 3" xfId="42277"/>
    <cellStyle name="Título 4" xfId="42278"/>
    <cellStyle name="Título 4 10" xfId="42279"/>
    <cellStyle name="Título 4 10 2" xfId="42280"/>
    <cellStyle name="Título 4 10 3" xfId="42281"/>
    <cellStyle name="Título 4 11" xfId="42282"/>
    <cellStyle name="Título 4 11 2" xfId="42283"/>
    <cellStyle name="Título 4 11 3" xfId="42284"/>
    <cellStyle name="Título 4 12" xfId="42285"/>
    <cellStyle name="Título 4 12 2" xfId="42286"/>
    <cellStyle name="Título 4 12 3" xfId="42287"/>
    <cellStyle name="Título 4 13" xfId="42288"/>
    <cellStyle name="Título 4 14" xfId="42289"/>
    <cellStyle name="Título 4 15" xfId="42290"/>
    <cellStyle name="Título 4 16" xfId="42291"/>
    <cellStyle name="Título 4 17" xfId="42292"/>
    <cellStyle name="Título 4 2" xfId="42293"/>
    <cellStyle name="Título 4 2 2" xfId="42294"/>
    <cellStyle name="Título 4 2 3" xfId="42295"/>
    <cellStyle name="Título 4 3" xfId="42296"/>
    <cellStyle name="Título 4 3 2" xfId="42297"/>
    <cellStyle name="Título 4 3 3" xfId="42298"/>
    <cellStyle name="Título 4 4" xfId="42299"/>
    <cellStyle name="Título 4 4 2" xfId="42300"/>
    <cellStyle name="Título 4 4 3" xfId="42301"/>
    <cellStyle name="Título 4 5" xfId="42302"/>
    <cellStyle name="Título 4 5 2" xfId="42303"/>
    <cellStyle name="Título 4 5 3" xfId="42304"/>
    <cellStyle name="Título 4 6" xfId="42305"/>
    <cellStyle name="Título 4 6 2" xfId="42306"/>
    <cellStyle name="Título 4 6 3" xfId="42307"/>
    <cellStyle name="Título 4 7" xfId="42308"/>
    <cellStyle name="Título 4 7 2" xfId="42309"/>
    <cellStyle name="Título 4 7 3" xfId="42310"/>
    <cellStyle name="Título 4 8" xfId="42311"/>
    <cellStyle name="Título 4 8 2" xfId="42312"/>
    <cellStyle name="Título 4 8 3" xfId="42313"/>
    <cellStyle name="Título 4 9" xfId="42314"/>
    <cellStyle name="Título 4 9 2" xfId="42315"/>
    <cellStyle name="Título 4 9 3" xfId="42316"/>
    <cellStyle name="Título 4_Woodyard" xfId="42317"/>
    <cellStyle name="Título 5" xfId="42318"/>
    <cellStyle name="Título 5 2" xfId="42319"/>
    <cellStyle name="Título 5 3" xfId="42320"/>
    <cellStyle name="Título 6" xfId="42321"/>
    <cellStyle name="Título 6 2" xfId="42322"/>
    <cellStyle name="Título 6 2 2" xfId="42323"/>
    <cellStyle name="Título 6 2 3" xfId="42324"/>
    <cellStyle name="Título 6 3" xfId="42325"/>
    <cellStyle name="Título 6 4" xfId="42326"/>
    <cellStyle name="Título 7" xfId="42327"/>
    <cellStyle name="Título 8" xfId="42328"/>
    <cellStyle name="Título 9" xfId="42329"/>
    <cellStyle name="Título de hoja" xfId="42330"/>
    <cellStyle name="Título de hoja 2" xfId="42331"/>
    <cellStyle name="Título de hoja 3" xfId="42332"/>
    <cellStyle name="Total 10" xfId="42333"/>
    <cellStyle name="Total 10 10" xfId="42334"/>
    <cellStyle name="Total 10 10 2" xfId="42335"/>
    <cellStyle name="Total 10 10 3" xfId="42336"/>
    <cellStyle name="Total 10 10 4" xfId="42337"/>
    <cellStyle name="Total 10 11" xfId="42338"/>
    <cellStyle name="Total 10 12" xfId="42339"/>
    <cellStyle name="Total 10 13" xfId="42340"/>
    <cellStyle name="Total 10 14" xfId="42341"/>
    <cellStyle name="Total 10 2" xfId="42342"/>
    <cellStyle name="Total 10 2 2" xfId="42343"/>
    <cellStyle name="Total 10 2 2 2" xfId="42344"/>
    <cellStyle name="Total 10 2 2 2 2" xfId="42345"/>
    <cellStyle name="Total 10 2 2 2 3" xfId="42346"/>
    <cellStyle name="Total 10 2 2 2 4" xfId="42347"/>
    <cellStyle name="Total 10 2 2 3" xfId="42348"/>
    <cellStyle name="Total 10 2 2 3 2" xfId="42349"/>
    <cellStyle name="Total 10 2 2 3 3" xfId="42350"/>
    <cellStyle name="Total 10 2 2 3 4" xfId="42351"/>
    <cellStyle name="Total 10 2 2 4" xfId="42352"/>
    <cellStyle name="Total 10 2 2 5" xfId="42353"/>
    <cellStyle name="Total 10 2 2 6" xfId="42354"/>
    <cellStyle name="Total 10 2 2 7" xfId="42355"/>
    <cellStyle name="Total 10 2 3" xfId="42356"/>
    <cellStyle name="Total 10 2 3 2" xfId="42357"/>
    <cellStyle name="Total 10 2 3 2 2" xfId="42358"/>
    <cellStyle name="Total 10 2 3 2 3" xfId="42359"/>
    <cellStyle name="Total 10 2 3 2 4" xfId="42360"/>
    <cellStyle name="Total 10 2 3 3" xfId="42361"/>
    <cellStyle name="Total 10 2 3 3 2" xfId="42362"/>
    <cellStyle name="Total 10 2 3 3 3" xfId="42363"/>
    <cellStyle name="Total 10 2 3 3 4" xfId="42364"/>
    <cellStyle name="Total 10 2 3 4" xfId="42365"/>
    <cellStyle name="Total 10 2 3 5" xfId="42366"/>
    <cellStyle name="Total 10 2 3 6" xfId="42367"/>
    <cellStyle name="Total 10 2 3 7" xfId="42368"/>
    <cellStyle name="Total 10 2 4" xfId="42369"/>
    <cellStyle name="Total 10 2 4 2" xfId="42370"/>
    <cellStyle name="Total 10 2 4 3" xfId="42371"/>
    <cellStyle name="Total 10 2 4 4" xfId="42372"/>
    <cellStyle name="Total 10 2 5" xfId="42373"/>
    <cellStyle name="Total 10 2 5 2" xfId="42374"/>
    <cellStyle name="Total 10 2 5 3" xfId="42375"/>
    <cellStyle name="Total 10 2 5 4" xfId="42376"/>
    <cellStyle name="Total 10 2 6" xfId="42377"/>
    <cellStyle name="Total 10 2 7" xfId="42378"/>
    <cellStyle name="Total 10 2 8" xfId="42379"/>
    <cellStyle name="Total 10 2 9" xfId="42380"/>
    <cellStyle name="Total 10 3" xfId="42381"/>
    <cellStyle name="Total 10 3 2" xfId="42382"/>
    <cellStyle name="Total 10 3 2 2" xfId="42383"/>
    <cellStyle name="Total 10 3 2 2 2" xfId="42384"/>
    <cellStyle name="Total 10 3 2 2 3" xfId="42385"/>
    <cellStyle name="Total 10 3 2 2 4" xfId="42386"/>
    <cellStyle name="Total 10 3 2 3" xfId="42387"/>
    <cellStyle name="Total 10 3 2 3 2" xfId="42388"/>
    <cellStyle name="Total 10 3 2 3 3" xfId="42389"/>
    <cellStyle name="Total 10 3 2 3 4" xfId="42390"/>
    <cellStyle name="Total 10 3 2 4" xfId="42391"/>
    <cellStyle name="Total 10 3 2 5" xfId="42392"/>
    <cellStyle name="Total 10 3 2 6" xfId="42393"/>
    <cellStyle name="Total 10 3 2 7" xfId="42394"/>
    <cellStyle name="Total 10 3 3" xfId="42395"/>
    <cellStyle name="Total 10 3 3 2" xfId="42396"/>
    <cellStyle name="Total 10 3 3 3" xfId="42397"/>
    <cellStyle name="Total 10 3 3 4" xfId="42398"/>
    <cellStyle name="Total 10 3 4" xfId="42399"/>
    <cellStyle name="Total 10 3 4 2" xfId="42400"/>
    <cellStyle name="Total 10 3 4 3" xfId="42401"/>
    <cellStyle name="Total 10 3 4 4" xfId="42402"/>
    <cellStyle name="Total 10 3 5" xfId="42403"/>
    <cellStyle name="Total 10 3 6" xfId="42404"/>
    <cellStyle name="Total 10 3 7" xfId="42405"/>
    <cellStyle name="Total 10 3 8" xfId="42406"/>
    <cellStyle name="Total 10 4" xfId="42407"/>
    <cellStyle name="Total 10 4 2" xfId="42408"/>
    <cellStyle name="Total 10 4 2 2" xfId="42409"/>
    <cellStyle name="Total 10 4 2 2 2" xfId="42410"/>
    <cellStyle name="Total 10 4 2 2 3" xfId="42411"/>
    <cellStyle name="Total 10 4 2 2 4" xfId="42412"/>
    <cellStyle name="Total 10 4 2 3" xfId="42413"/>
    <cellStyle name="Total 10 4 2 3 2" xfId="42414"/>
    <cellStyle name="Total 10 4 2 3 3" xfId="42415"/>
    <cellStyle name="Total 10 4 2 3 4" xfId="42416"/>
    <cellStyle name="Total 10 4 2 4" xfId="42417"/>
    <cellStyle name="Total 10 4 2 5" xfId="42418"/>
    <cellStyle name="Total 10 4 2 6" xfId="42419"/>
    <cellStyle name="Total 10 4 2 7" xfId="42420"/>
    <cellStyle name="Total 10 4 3" xfId="42421"/>
    <cellStyle name="Total 10 4 3 2" xfId="42422"/>
    <cellStyle name="Total 10 4 3 3" xfId="42423"/>
    <cellStyle name="Total 10 4 3 4" xfId="42424"/>
    <cellStyle name="Total 10 4 4" xfId="42425"/>
    <cellStyle name="Total 10 4 4 2" xfId="42426"/>
    <cellStyle name="Total 10 4 4 3" xfId="42427"/>
    <cellStyle name="Total 10 4 4 4" xfId="42428"/>
    <cellStyle name="Total 10 4 5" xfId="42429"/>
    <cellStyle name="Total 10 4 6" xfId="42430"/>
    <cellStyle name="Total 10 4 7" xfId="42431"/>
    <cellStyle name="Total 10 4 8" xfId="42432"/>
    <cellStyle name="Total 10 5" xfId="42433"/>
    <cellStyle name="Total 10 5 2" xfId="42434"/>
    <cellStyle name="Total 10 5 2 2" xfId="42435"/>
    <cellStyle name="Total 10 5 2 2 2" xfId="42436"/>
    <cellStyle name="Total 10 5 2 2 3" xfId="42437"/>
    <cellStyle name="Total 10 5 2 2 4" xfId="42438"/>
    <cellStyle name="Total 10 5 2 3" xfId="42439"/>
    <cellStyle name="Total 10 5 2 3 2" xfId="42440"/>
    <cellStyle name="Total 10 5 2 3 3" xfId="42441"/>
    <cellStyle name="Total 10 5 2 3 4" xfId="42442"/>
    <cellStyle name="Total 10 5 2 4" xfId="42443"/>
    <cellStyle name="Total 10 5 2 5" xfId="42444"/>
    <cellStyle name="Total 10 5 2 6" xfId="42445"/>
    <cellStyle name="Total 10 5 2 7" xfId="42446"/>
    <cellStyle name="Total 10 5 3" xfId="42447"/>
    <cellStyle name="Total 10 5 3 2" xfId="42448"/>
    <cellStyle name="Total 10 5 3 3" xfId="42449"/>
    <cellStyle name="Total 10 5 3 4" xfId="42450"/>
    <cellStyle name="Total 10 5 4" xfId="42451"/>
    <cellStyle name="Total 10 5 4 2" xfId="42452"/>
    <cellStyle name="Total 10 5 4 3" xfId="42453"/>
    <cellStyle name="Total 10 5 4 4" xfId="42454"/>
    <cellStyle name="Total 10 5 5" xfId="42455"/>
    <cellStyle name="Total 10 5 6" xfId="42456"/>
    <cellStyle name="Total 10 5 7" xfId="42457"/>
    <cellStyle name="Total 10 5 8" xfId="42458"/>
    <cellStyle name="Total 10 6" xfId="42459"/>
    <cellStyle name="Total 10 6 2" xfId="42460"/>
    <cellStyle name="Total 10 6 2 2" xfId="42461"/>
    <cellStyle name="Total 10 6 2 2 2" xfId="42462"/>
    <cellStyle name="Total 10 6 2 2 3" xfId="42463"/>
    <cellStyle name="Total 10 6 2 2 4" xfId="42464"/>
    <cellStyle name="Total 10 6 2 3" xfId="42465"/>
    <cellStyle name="Total 10 6 2 3 2" xfId="42466"/>
    <cellStyle name="Total 10 6 2 3 3" xfId="42467"/>
    <cellStyle name="Total 10 6 2 3 4" xfId="42468"/>
    <cellStyle name="Total 10 6 2 4" xfId="42469"/>
    <cellStyle name="Total 10 6 2 5" xfId="42470"/>
    <cellStyle name="Total 10 6 2 6" xfId="42471"/>
    <cellStyle name="Total 10 6 2 7" xfId="42472"/>
    <cellStyle name="Total 10 6 3" xfId="42473"/>
    <cellStyle name="Total 10 6 3 2" xfId="42474"/>
    <cellStyle name="Total 10 6 3 3" xfId="42475"/>
    <cellStyle name="Total 10 6 3 4" xfId="42476"/>
    <cellStyle name="Total 10 6 4" xfId="42477"/>
    <cellStyle name="Total 10 6 4 2" xfId="42478"/>
    <cellStyle name="Total 10 6 4 3" xfId="42479"/>
    <cellStyle name="Total 10 6 4 4" xfId="42480"/>
    <cellStyle name="Total 10 6 5" xfId="42481"/>
    <cellStyle name="Total 10 6 6" xfId="42482"/>
    <cellStyle name="Total 10 6 7" xfId="42483"/>
    <cellStyle name="Total 10 6 8" xfId="42484"/>
    <cellStyle name="Total 10 7" xfId="42485"/>
    <cellStyle name="Total 10 7 2" xfId="42486"/>
    <cellStyle name="Total 10 7 2 2" xfId="42487"/>
    <cellStyle name="Total 10 7 2 3" xfId="42488"/>
    <cellStyle name="Total 10 7 2 4" xfId="42489"/>
    <cellStyle name="Total 10 7 3" xfId="42490"/>
    <cellStyle name="Total 10 7 3 2" xfId="42491"/>
    <cellStyle name="Total 10 7 3 3" xfId="42492"/>
    <cellStyle name="Total 10 7 3 4" xfId="42493"/>
    <cellStyle name="Total 10 7 4" xfId="42494"/>
    <cellStyle name="Total 10 7 5" xfId="42495"/>
    <cellStyle name="Total 10 7 6" xfId="42496"/>
    <cellStyle name="Total 10 7 7" xfId="42497"/>
    <cellStyle name="Total 10 8" xfId="42498"/>
    <cellStyle name="Total 10 8 2" xfId="42499"/>
    <cellStyle name="Total 10 8 3" xfId="42500"/>
    <cellStyle name="Total 10 8 4" xfId="42501"/>
    <cellStyle name="Total 10 9" xfId="42502"/>
    <cellStyle name="Total 10 9 2" xfId="42503"/>
    <cellStyle name="Total 10 9 3" xfId="42504"/>
    <cellStyle name="Total 10 9 4" xfId="42505"/>
    <cellStyle name="Total 11" xfId="42506"/>
    <cellStyle name="Total 11 10" xfId="42507"/>
    <cellStyle name="Total 11 10 2" xfId="42508"/>
    <cellStyle name="Total 11 10 3" xfId="42509"/>
    <cellStyle name="Total 11 10 4" xfId="42510"/>
    <cellStyle name="Total 11 11" xfId="42511"/>
    <cellStyle name="Total 11 12" xfId="42512"/>
    <cellStyle name="Total 11 13" xfId="42513"/>
    <cellStyle name="Total 11 14" xfId="42514"/>
    <cellStyle name="Total 11 2" xfId="42515"/>
    <cellStyle name="Total 11 2 2" xfId="42516"/>
    <cellStyle name="Total 11 2 2 2" xfId="42517"/>
    <cellStyle name="Total 11 2 2 2 2" xfId="42518"/>
    <cellStyle name="Total 11 2 2 2 3" xfId="42519"/>
    <cellStyle name="Total 11 2 2 2 4" xfId="42520"/>
    <cellStyle name="Total 11 2 2 3" xfId="42521"/>
    <cellStyle name="Total 11 2 2 3 2" xfId="42522"/>
    <cellStyle name="Total 11 2 2 3 3" xfId="42523"/>
    <cellStyle name="Total 11 2 2 3 4" xfId="42524"/>
    <cellStyle name="Total 11 2 2 4" xfId="42525"/>
    <cellStyle name="Total 11 2 2 5" xfId="42526"/>
    <cellStyle name="Total 11 2 2 6" xfId="42527"/>
    <cellStyle name="Total 11 2 2 7" xfId="42528"/>
    <cellStyle name="Total 11 2 3" xfId="42529"/>
    <cellStyle name="Total 11 2 3 2" xfId="42530"/>
    <cellStyle name="Total 11 2 3 2 2" xfId="42531"/>
    <cellStyle name="Total 11 2 3 2 3" xfId="42532"/>
    <cellStyle name="Total 11 2 3 2 4" xfId="42533"/>
    <cellStyle name="Total 11 2 3 3" xfId="42534"/>
    <cellStyle name="Total 11 2 3 3 2" xfId="42535"/>
    <cellStyle name="Total 11 2 3 3 3" xfId="42536"/>
    <cellStyle name="Total 11 2 3 3 4" xfId="42537"/>
    <cellStyle name="Total 11 2 3 4" xfId="42538"/>
    <cellStyle name="Total 11 2 3 5" xfId="42539"/>
    <cellStyle name="Total 11 2 3 6" xfId="42540"/>
    <cellStyle name="Total 11 2 3 7" xfId="42541"/>
    <cellStyle name="Total 11 2 4" xfId="42542"/>
    <cellStyle name="Total 11 2 4 2" xfId="42543"/>
    <cellStyle name="Total 11 2 4 3" xfId="42544"/>
    <cellStyle name="Total 11 2 4 4" xfId="42545"/>
    <cellStyle name="Total 11 2 5" xfId="42546"/>
    <cellStyle name="Total 11 2 5 2" xfId="42547"/>
    <cellStyle name="Total 11 2 5 3" xfId="42548"/>
    <cellStyle name="Total 11 2 5 4" xfId="42549"/>
    <cellStyle name="Total 11 2 6" xfId="42550"/>
    <cellStyle name="Total 11 2 7" xfId="42551"/>
    <cellStyle name="Total 11 2 8" xfId="42552"/>
    <cellStyle name="Total 11 2 9" xfId="42553"/>
    <cellStyle name="Total 11 3" xfId="42554"/>
    <cellStyle name="Total 11 3 2" xfId="42555"/>
    <cellStyle name="Total 11 3 2 2" xfId="42556"/>
    <cellStyle name="Total 11 3 2 2 2" xfId="42557"/>
    <cellStyle name="Total 11 3 2 2 3" xfId="42558"/>
    <cellStyle name="Total 11 3 2 2 4" xfId="42559"/>
    <cellStyle name="Total 11 3 2 3" xfId="42560"/>
    <cellStyle name="Total 11 3 2 3 2" xfId="42561"/>
    <cellStyle name="Total 11 3 2 3 3" xfId="42562"/>
    <cellStyle name="Total 11 3 2 3 4" xfId="42563"/>
    <cellStyle name="Total 11 3 2 4" xfId="42564"/>
    <cellStyle name="Total 11 3 2 5" xfId="42565"/>
    <cellStyle name="Total 11 3 2 6" xfId="42566"/>
    <cellStyle name="Total 11 3 2 7" xfId="42567"/>
    <cellStyle name="Total 11 3 3" xfId="42568"/>
    <cellStyle name="Total 11 3 3 2" xfId="42569"/>
    <cellStyle name="Total 11 3 3 3" xfId="42570"/>
    <cellStyle name="Total 11 3 3 4" xfId="42571"/>
    <cellStyle name="Total 11 3 4" xfId="42572"/>
    <cellStyle name="Total 11 3 4 2" xfId="42573"/>
    <cellStyle name="Total 11 3 4 3" xfId="42574"/>
    <cellStyle name="Total 11 3 4 4" xfId="42575"/>
    <cellStyle name="Total 11 3 5" xfId="42576"/>
    <cellStyle name="Total 11 3 6" xfId="42577"/>
    <cellStyle name="Total 11 3 7" xfId="42578"/>
    <cellStyle name="Total 11 3 8" xfId="42579"/>
    <cellStyle name="Total 11 4" xfId="42580"/>
    <cellStyle name="Total 11 4 2" xfId="42581"/>
    <cellStyle name="Total 11 4 2 2" xfId="42582"/>
    <cellStyle name="Total 11 4 2 2 2" xfId="42583"/>
    <cellStyle name="Total 11 4 2 2 3" xfId="42584"/>
    <cellStyle name="Total 11 4 2 2 4" xfId="42585"/>
    <cellStyle name="Total 11 4 2 3" xfId="42586"/>
    <cellStyle name="Total 11 4 2 3 2" xfId="42587"/>
    <cellStyle name="Total 11 4 2 3 3" xfId="42588"/>
    <cellStyle name="Total 11 4 2 3 4" xfId="42589"/>
    <cellStyle name="Total 11 4 2 4" xfId="42590"/>
    <cellStyle name="Total 11 4 2 5" xfId="42591"/>
    <cellStyle name="Total 11 4 2 6" xfId="42592"/>
    <cellStyle name="Total 11 4 2 7" xfId="42593"/>
    <cellStyle name="Total 11 4 3" xfId="42594"/>
    <cellStyle name="Total 11 4 3 2" xfId="42595"/>
    <cellStyle name="Total 11 4 3 3" xfId="42596"/>
    <cellStyle name="Total 11 4 3 4" xfId="42597"/>
    <cellStyle name="Total 11 4 4" xfId="42598"/>
    <cellStyle name="Total 11 4 4 2" xfId="42599"/>
    <cellStyle name="Total 11 4 4 3" xfId="42600"/>
    <cellStyle name="Total 11 4 4 4" xfId="42601"/>
    <cellStyle name="Total 11 4 5" xfId="42602"/>
    <cellStyle name="Total 11 4 6" xfId="42603"/>
    <cellStyle name="Total 11 4 7" xfId="42604"/>
    <cellStyle name="Total 11 4 8" xfId="42605"/>
    <cellStyle name="Total 11 5" xfId="42606"/>
    <cellStyle name="Total 11 5 2" xfId="42607"/>
    <cellStyle name="Total 11 5 2 2" xfId="42608"/>
    <cellStyle name="Total 11 5 2 2 2" xfId="42609"/>
    <cellStyle name="Total 11 5 2 2 3" xfId="42610"/>
    <cellStyle name="Total 11 5 2 2 4" xfId="42611"/>
    <cellStyle name="Total 11 5 2 3" xfId="42612"/>
    <cellStyle name="Total 11 5 2 3 2" xfId="42613"/>
    <cellStyle name="Total 11 5 2 3 3" xfId="42614"/>
    <cellStyle name="Total 11 5 2 3 4" xfId="42615"/>
    <cellStyle name="Total 11 5 2 4" xfId="42616"/>
    <cellStyle name="Total 11 5 2 5" xfId="42617"/>
    <cellStyle name="Total 11 5 2 6" xfId="42618"/>
    <cellStyle name="Total 11 5 2 7" xfId="42619"/>
    <cellStyle name="Total 11 5 3" xfId="42620"/>
    <cellStyle name="Total 11 5 3 2" xfId="42621"/>
    <cellStyle name="Total 11 5 3 3" xfId="42622"/>
    <cellStyle name="Total 11 5 3 4" xfId="42623"/>
    <cellStyle name="Total 11 5 4" xfId="42624"/>
    <cellStyle name="Total 11 5 4 2" xfId="42625"/>
    <cellStyle name="Total 11 5 4 3" xfId="42626"/>
    <cellStyle name="Total 11 5 4 4" xfId="42627"/>
    <cellStyle name="Total 11 5 5" xfId="42628"/>
    <cellStyle name="Total 11 5 6" xfId="42629"/>
    <cellStyle name="Total 11 5 7" xfId="42630"/>
    <cellStyle name="Total 11 5 8" xfId="42631"/>
    <cellStyle name="Total 11 6" xfId="42632"/>
    <cellStyle name="Total 11 6 2" xfId="42633"/>
    <cellStyle name="Total 11 6 2 2" xfId="42634"/>
    <cellStyle name="Total 11 6 2 2 2" xfId="42635"/>
    <cellStyle name="Total 11 6 2 2 3" xfId="42636"/>
    <cellStyle name="Total 11 6 2 2 4" xfId="42637"/>
    <cellStyle name="Total 11 6 2 3" xfId="42638"/>
    <cellStyle name="Total 11 6 2 3 2" xfId="42639"/>
    <cellStyle name="Total 11 6 2 3 3" xfId="42640"/>
    <cellStyle name="Total 11 6 2 3 4" xfId="42641"/>
    <cellStyle name="Total 11 6 2 4" xfId="42642"/>
    <cellStyle name="Total 11 6 2 5" xfId="42643"/>
    <cellStyle name="Total 11 6 2 6" xfId="42644"/>
    <cellStyle name="Total 11 6 2 7" xfId="42645"/>
    <cellStyle name="Total 11 6 3" xfId="42646"/>
    <cellStyle name="Total 11 6 3 2" xfId="42647"/>
    <cellStyle name="Total 11 6 3 3" xfId="42648"/>
    <cellStyle name="Total 11 6 3 4" xfId="42649"/>
    <cellStyle name="Total 11 6 4" xfId="42650"/>
    <cellStyle name="Total 11 6 4 2" xfId="42651"/>
    <cellStyle name="Total 11 6 4 3" xfId="42652"/>
    <cellStyle name="Total 11 6 4 4" xfId="42653"/>
    <cellStyle name="Total 11 6 5" xfId="42654"/>
    <cellStyle name="Total 11 6 6" xfId="42655"/>
    <cellStyle name="Total 11 6 7" xfId="42656"/>
    <cellStyle name="Total 11 6 8" xfId="42657"/>
    <cellStyle name="Total 11 7" xfId="42658"/>
    <cellStyle name="Total 11 7 2" xfId="42659"/>
    <cellStyle name="Total 11 7 2 2" xfId="42660"/>
    <cellStyle name="Total 11 7 2 3" xfId="42661"/>
    <cellStyle name="Total 11 7 2 4" xfId="42662"/>
    <cellStyle name="Total 11 7 3" xfId="42663"/>
    <cellStyle name="Total 11 7 3 2" xfId="42664"/>
    <cellStyle name="Total 11 7 3 3" xfId="42665"/>
    <cellStyle name="Total 11 7 3 4" xfId="42666"/>
    <cellStyle name="Total 11 7 4" xfId="42667"/>
    <cellStyle name="Total 11 7 5" xfId="42668"/>
    <cellStyle name="Total 11 7 6" xfId="42669"/>
    <cellStyle name="Total 11 7 7" xfId="42670"/>
    <cellStyle name="Total 11 8" xfId="42671"/>
    <cellStyle name="Total 11 8 2" xfId="42672"/>
    <cellStyle name="Total 11 8 3" xfId="42673"/>
    <cellStyle name="Total 11 8 4" xfId="42674"/>
    <cellStyle name="Total 11 9" xfId="42675"/>
    <cellStyle name="Total 11 9 2" xfId="42676"/>
    <cellStyle name="Total 11 9 3" xfId="42677"/>
    <cellStyle name="Total 11 9 4" xfId="42678"/>
    <cellStyle name="Total 12" xfId="42679"/>
    <cellStyle name="Total 12 2" xfId="42680"/>
    <cellStyle name="Total 12 2 2" xfId="42681"/>
    <cellStyle name="Total 12 2 3" xfId="42682"/>
    <cellStyle name="Total 12 2 4" xfId="42683"/>
    <cellStyle name="Total 12 2 5" xfId="42684"/>
    <cellStyle name="Total 12 3" xfId="42685"/>
    <cellStyle name="Total 12 4" xfId="42686"/>
    <cellStyle name="Total 12 5" xfId="42687"/>
    <cellStyle name="Total 12 6" xfId="42688"/>
    <cellStyle name="Total 12 7" xfId="42689"/>
    <cellStyle name="Total 12 8" xfId="42690"/>
    <cellStyle name="Total 12 9" xfId="42691"/>
    <cellStyle name="Total 13" xfId="42692"/>
    <cellStyle name="Total 13 2" xfId="42693"/>
    <cellStyle name="Total 13 2 2" xfId="42694"/>
    <cellStyle name="Total 13 2 2 2" xfId="42695"/>
    <cellStyle name="Total 13 2 2 3" xfId="42696"/>
    <cellStyle name="Total 13 2 2 4" xfId="42697"/>
    <cellStyle name="Total 13 2 3" xfId="42698"/>
    <cellStyle name="Total 13 2 3 2" xfId="42699"/>
    <cellStyle name="Total 13 2 3 3" xfId="42700"/>
    <cellStyle name="Total 13 2 3 4" xfId="42701"/>
    <cellStyle name="Total 13 2 4" xfId="42702"/>
    <cellStyle name="Total 13 2 5" xfId="42703"/>
    <cellStyle name="Total 13 2 6" xfId="42704"/>
    <cellStyle name="Total 13 2 7" xfId="42705"/>
    <cellStyle name="Total 13 3" xfId="42706"/>
    <cellStyle name="Total 13 3 2" xfId="42707"/>
    <cellStyle name="Total 13 3 3" xfId="42708"/>
    <cellStyle name="Total 13 3 4" xfId="42709"/>
    <cellStyle name="Total 13 4" xfId="42710"/>
    <cellStyle name="Total 13 4 2" xfId="42711"/>
    <cellStyle name="Total 13 4 3" xfId="42712"/>
    <cellStyle name="Total 13 4 4" xfId="42713"/>
    <cellStyle name="Total 13 5" xfId="42714"/>
    <cellStyle name="Total 13 6" xfId="42715"/>
    <cellStyle name="Total 13 7" xfId="42716"/>
    <cellStyle name="Total 13 8" xfId="42717"/>
    <cellStyle name="Total 14" xfId="42718"/>
    <cellStyle name="Total 14 2" xfId="42719"/>
    <cellStyle name="Total 14 2 2" xfId="42720"/>
    <cellStyle name="Total 14 2 2 2" xfId="42721"/>
    <cellStyle name="Total 14 2 2 3" xfId="42722"/>
    <cellStyle name="Total 14 2 2 4" xfId="42723"/>
    <cellStyle name="Total 14 2 3" xfId="42724"/>
    <cellStyle name="Total 14 2 3 2" xfId="42725"/>
    <cellStyle name="Total 14 2 3 3" xfId="42726"/>
    <cellStyle name="Total 14 2 3 4" xfId="42727"/>
    <cellStyle name="Total 14 2 4" xfId="42728"/>
    <cellStyle name="Total 14 2 5" xfId="42729"/>
    <cellStyle name="Total 14 2 6" xfId="42730"/>
    <cellStyle name="Total 14 2 7" xfId="42731"/>
    <cellStyle name="Total 14 3" xfId="42732"/>
    <cellStyle name="Total 14 3 2" xfId="42733"/>
    <cellStyle name="Total 14 3 3" xfId="42734"/>
    <cellStyle name="Total 14 3 4" xfId="42735"/>
    <cellStyle name="Total 14 4" xfId="42736"/>
    <cellStyle name="Total 14 4 2" xfId="42737"/>
    <cellStyle name="Total 14 4 3" xfId="42738"/>
    <cellStyle name="Total 14 4 4" xfId="42739"/>
    <cellStyle name="Total 14 5" xfId="42740"/>
    <cellStyle name="Total 14 6" xfId="42741"/>
    <cellStyle name="Total 14 7" xfId="42742"/>
    <cellStyle name="Total 14 8" xfId="42743"/>
    <cellStyle name="Total 15" xfId="42744"/>
    <cellStyle name="Total 15 2" xfId="42745"/>
    <cellStyle name="Total 15 2 2" xfId="42746"/>
    <cellStyle name="Total 15 2 2 2" xfId="42747"/>
    <cellStyle name="Total 15 2 2 3" xfId="42748"/>
    <cellStyle name="Total 15 2 2 4" xfId="42749"/>
    <cellStyle name="Total 15 2 3" xfId="42750"/>
    <cellStyle name="Total 15 2 3 2" xfId="42751"/>
    <cellStyle name="Total 15 2 3 3" xfId="42752"/>
    <cellStyle name="Total 15 2 3 4" xfId="42753"/>
    <cellStyle name="Total 15 2 4" xfId="42754"/>
    <cellStyle name="Total 15 2 5" xfId="42755"/>
    <cellStyle name="Total 15 2 6" xfId="42756"/>
    <cellStyle name="Total 15 2 7" xfId="42757"/>
    <cellStyle name="Total 15 3" xfId="42758"/>
    <cellStyle name="Total 15 3 2" xfId="42759"/>
    <cellStyle name="Total 15 3 3" xfId="42760"/>
    <cellStyle name="Total 15 3 4" xfId="42761"/>
    <cellStyle name="Total 15 4" xfId="42762"/>
    <cellStyle name="Total 15 4 2" xfId="42763"/>
    <cellStyle name="Total 15 4 3" xfId="42764"/>
    <cellStyle name="Total 15 4 4" xfId="42765"/>
    <cellStyle name="Total 15 5" xfId="42766"/>
    <cellStyle name="Total 15 6" xfId="42767"/>
    <cellStyle name="Total 15 7" xfId="42768"/>
    <cellStyle name="Total 15 8" xfId="42769"/>
    <cellStyle name="Total 16" xfId="42770"/>
    <cellStyle name="Total 16 2" xfId="42771"/>
    <cellStyle name="Total 16 2 2" xfId="42772"/>
    <cellStyle name="Total 16 2 2 2" xfId="42773"/>
    <cellStyle name="Total 16 2 2 3" xfId="42774"/>
    <cellStyle name="Total 16 2 2 4" xfId="42775"/>
    <cellStyle name="Total 16 2 3" xfId="42776"/>
    <cellStyle name="Total 16 2 3 2" xfId="42777"/>
    <cellStyle name="Total 16 2 3 3" xfId="42778"/>
    <cellStyle name="Total 16 2 3 4" xfId="42779"/>
    <cellStyle name="Total 16 2 4" xfId="42780"/>
    <cellStyle name="Total 16 2 5" xfId="42781"/>
    <cellStyle name="Total 16 2 6" xfId="42782"/>
    <cellStyle name="Total 16 2 7" xfId="42783"/>
    <cellStyle name="Total 16 3" xfId="42784"/>
    <cellStyle name="Total 16 3 2" xfId="42785"/>
    <cellStyle name="Total 16 3 3" xfId="42786"/>
    <cellStyle name="Total 16 3 4" xfId="42787"/>
    <cellStyle name="Total 16 4" xfId="42788"/>
    <cellStyle name="Total 16 4 2" xfId="42789"/>
    <cellStyle name="Total 16 4 3" xfId="42790"/>
    <cellStyle name="Total 16 4 4" xfId="42791"/>
    <cellStyle name="Total 16 5" xfId="42792"/>
    <cellStyle name="Total 16 6" xfId="42793"/>
    <cellStyle name="Total 16 7" xfId="42794"/>
    <cellStyle name="Total 16 8" xfId="42795"/>
    <cellStyle name="Total 17" xfId="42796"/>
    <cellStyle name="Total 17 2" xfId="42797"/>
    <cellStyle name="Total 17 2 2" xfId="42798"/>
    <cellStyle name="Total 17 2 2 2" xfId="42799"/>
    <cellStyle name="Total 17 2 2 3" xfId="42800"/>
    <cellStyle name="Total 17 2 2 4" xfId="42801"/>
    <cellStyle name="Total 17 2 3" xfId="42802"/>
    <cellStyle name="Total 17 2 3 2" xfId="42803"/>
    <cellStyle name="Total 17 2 3 3" xfId="42804"/>
    <cellStyle name="Total 17 2 3 4" xfId="42805"/>
    <cellStyle name="Total 17 2 4" xfId="42806"/>
    <cellStyle name="Total 17 2 5" xfId="42807"/>
    <cellStyle name="Total 17 2 6" xfId="42808"/>
    <cellStyle name="Total 17 2 7" xfId="42809"/>
    <cellStyle name="Total 17 3" xfId="42810"/>
    <cellStyle name="Total 17 3 2" xfId="42811"/>
    <cellStyle name="Total 17 3 3" xfId="42812"/>
    <cellStyle name="Total 17 3 4" xfId="42813"/>
    <cellStyle name="Total 17 4" xfId="42814"/>
    <cellStyle name="Total 17 4 2" xfId="42815"/>
    <cellStyle name="Total 17 4 3" xfId="42816"/>
    <cellStyle name="Total 17 4 4" xfId="42817"/>
    <cellStyle name="Total 17 5" xfId="42818"/>
    <cellStyle name="Total 17 6" xfId="42819"/>
    <cellStyle name="Total 17 7" xfId="42820"/>
    <cellStyle name="Total 17 8" xfId="42821"/>
    <cellStyle name="Total 2" xfId="42822"/>
    <cellStyle name="Total 2 10" xfId="42823"/>
    <cellStyle name="Total 2 10 2" xfId="42824"/>
    <cellStyle name="Total 2 10 2 2" xfId="42825"/>
    <cellStyle name="Total 2 10 2 3" xfId="42826"/>
    <cellStyle name="Total 2 10 2 4" xfId="42827"/>
    <cellStyle name="Total 2 10 2 5" xfId="42828"/>
    <cellStyle name="Total 2 10 3" xfId="42829"/>
    <cellStyle name="Total 2 10 4" xfId="42830"/>
    <cellStyle name="Total 2 10 5" xfId="42831"/>
    <cellStyle name="Total 2 10 6" xfId="42832"/>
    <cellStyle name="Total 2 10 7" xfId="42833"/>
    <cellStyle name="Total 2 10 8" xfId="42834"/>
    <cellStyle name="Total 2 10 9" xfId="42835"/>
    <cellStyle name="Total 2 11" xfId="42836"/>
    <cellStyle name="Total 2 11 2" xfId="42837"/>
    <cellStyle name="Total 2 11 2 2" xfId="42838"/>
    <cellStyle name="Total 2 11 2 3" xfId="42839"/>
    <cellStyle name="Total 2 11 2 4" xfId="42840"/>
    <cellStyle name="Total 2 11 2 5" xfId="42841"/>
    <cellStyle name="Total 2 11 3" xfId="42842"/>
    <cellStyle name="Total 2 11 4" xfId="42843"/>
    <cellStyle name="Total 2 11 5" xfId="42844"/>
    <cellStyle name="Total 2 11 6" xfId="42845"/>
    <cellStyle name="Total 2 11 7" xfId="42846"/>
    <cellStyle name="Total 2 11 8" xfId="42847"/>
    <cellStyle name="Total 2 11 9" xfId="42848"/>
    <cellStyle name="Total 2 12" xfId="42849"/>
    <cellStyle name="Total 2 12 2" xfId="42850"/>
    <cellStyle name="Total 2 12 2 2" xfId="42851"/>
    <cellStyle name="Total 2 12 2 3" xfId="42852"/>
    <cellStyle name="Total 2 12 2 4" xfId="42853"/>
    <cellStyle name="Total 2 12 2 5" xfId="42854"/>
    <cellStyle name="Total 2 12 3" xfId="42855"/>
    <cellStyle name="Total 2 12 4" xfId="42856"/>
    <cellStyle name="Total 2 12 5" xfId="42857"/>
    <cellStyle name="Total 2 12 6" xfId="42858"/>
    <cellStyle name="Total 2 12 7" xfId="42859"/>
    <cellStyle name="Total 2 12 8" xfId="42860"/>
    <cellStyle name="Total 2 12 9" xfId="42861"/>
    <cellStyle name="Total 2 13" xfId="42862"/>
    <cellStyle name="Total 2 13 2" xfId="42863"/>
    <cellStyle name="Total 2 13 2 2" xfId="42864"/>
    <cellStyle name="Total 2 13 2 3" xfId="42865"/>
    <cellStyle name="Total 2 13 2 4" xfId="42866"/>
    <cellStyle name="Total 2 13 2 5" xfId="42867"/>
    <cellStyle name="Total 2 13 3" xfId="42868"/>
    <cellStyle name="Total 2 13 4" xfId="42869"/>
    <cellStyle name="Total 2 13 5" xfId="42870"/>
    <cellStyle name="Total 2 13 6" xfId="42871"/>
    <cellStyle name="Total 2 13 7" xfId="42872"/>
    <cellStyle name="Total 2 13 8" xfId="42873"/>
    <cellStyle name="Total 2 13 9" xfId="42874"/>
    <cellStyle name="Total 2 14" xfId="42875"/>
    <cellStyle name="Total 2 14 10" xfId="42876"/>
    <cellStyle name="Total 2 14 10 2" xfId="42877"/>
    <cellStyle name="Total 2 14 10 3" xfId="42878"/>
    <cellStyle name="Total 2 14 10 4" xfId="42879"/>
    <cellStyle name="Total 2 14 11" xfId="42880"/>
    <cellStyle name="Total 2 14 12" xfId="42881"/>
    <cellStyle name="Total 2 14 13" xfId="42882"/>
    <cellStyle name="Total 2 14 14" xfId="42883"/>
    <cellStyle name="Total 2 14 2" xfId="42884"/>
    <cellStyle name="Total 2 14 2 2" xfId="42885"/>
    <cellStyle name="Total 2 14 2 2 2" xfId="42886"/>
    <cellStyle name="Total 2 14 2 2 2 2" xfId="42887"/>
    <cellStyle name="Total 2 14 2 2 2 3" xfId="42888"/>
    <cellStyle name="Total 2 14 2 2 2 4" xfId="42889"/>
    <cellStyle name="Total 2 14 2 2 3" xfId="42890"/>
    <cellStyle name="Total 2 14 2 2 3 2" xfId="42891"/>
    <cellStyle name="Total 2 14 2 2 3 3" xfId="42892"/>
    <cellStyle name="Total 2 14 2 2 3 4" xfId="42893"/>
    <cellStyle name="Total 2 14 2 2 4" xfId="42894"/>
    <cellStyle name="Total 2 14 2 2 5" xfId="42895"/>
    <cellStyle name="Total 2 14 2 2 6" xfId="42896"/>
    <cellStyle name="Total 2 14 2 2 7" xfId="42897"/>
    <cellStyle name="Total 2 14 2 3" xfId="42898"/>
    <cellStyle name="Total 2 14 2 3 2" xfId="42899"/>
    <cellStyle name="Total 2 14 2 3 2 2" xfId="42900"/>
    <cellStyle name="Total 2 14 2 3 2 3" xfId="42901"/>
    <cellStyle name="Total 2 14 2 3 2 4" xfId="42902"/>
    <cellStyle name="Total 2 14 2 3 3" xfId="42903"/>
    <cellStyle name="Total 2 14 2 3 3 2" xfId="42904"/>
    <cellStyle name="Total 2 14 2 3 3 3" xfId="42905"/>
    <cellStyle name="Total 2 14 2 3 3 4" xfId="42906"/>
    <cellStyle name="Total 2 14 2 3 4" xfId="42907"/>
    <cellStyle name="Total 2 14 2 3 5" xfId="42908"/>
    <cellStyle name="Total 2 14 2 3 6" xfId="42909"/>
    <cellStyle name="Total 2 14 2 3 7" xfId="42910"/>
    <cellStyle name="Total 2 14 2 4" xfId="42911"/>
    <cellStyle name="Total 2 14 2 4 2" xfId="42912"/>
    <cellStyle name="Total 2 14 2 4 3" xfId="42913"/>
    <cellStyle name="Total 2 14 2 4 4" xfId="42914"/>
    <cellStyle name="Total 2 14 2 5" xfId="42915"/>
    <cellStyle name="Total 2 14 2 5 2" xfId="42916"/>
    <cellStyle name="Total 2 14 2 5 3" xfId="42917"/>
    <cellStyle name="Total 2 14 2 5 4" xfId="42918"/>
    <cellStyle name="Total 2 14 2 6" xfId="42919"/>
    <cellStyle name="Total 2 14 2 7" xfId="42920"/>
    <cellStyle name="Total 2 14 2 8" xfId="42921"/>
    <cellStyle name="Total 2 14 2 9" xfId="42922"/>
    <cellStyle name="Total 2 14 3" xfId="42923"/>
    <cellStyle name="Total 2 14 3 2" xfId="42924"/>
    <cellStyle name="Total 2 14 3 2 2" xfId="42925"/>
    <cellStyle name="Total 2 14 3 2 2 2" xfId="42926"/>
    <cellStyle name="Total 2 14 3 2 2 3" xfId="42927"/>
    <cellStyle name="Total 2 14 3 2 2 4" xfId="42928"/>
    <cellStyle name="Total 2 14 3 2 3" xfId="42929"/>
    <cellStyle name="Total 2 14 3 2 3 2" xfId="42930"/>
    <cellStyle name="Total 2 14 3 2 3 3" xfId="42931"/>
    <cellStyle name="Total 2 14 3 2 3 4" xfId="42932"/>
    <cellStyle name="Total 2 14 3 2 4" xfId="42933"/>
    <cellStyle name="Total 2 14 3 2 5" xfId="42934"/>
    <cellStyle name="Total 2 14 3 2 6" xfId="42935"/>
    <cellStyle name="Total 2 14 3 2 7" xfId="42936"/>
    <cellStyle name="Total 2 14 3 3" xfId="42937"/>
    <cellStyle name="Total 2 14 3 3 2" xfId="42938"/>
    <cellStyle name="Total 2 14 3 3 3" xfId="42939"/>
    <cellStyle name="Total 2 14 3 3 4" xfId="42940"/>
    <cellStyle name="Total 2 14 3 4" xfId="42941"/>
    <cellStyle name="Total 2 14 3 4 2" xfId="42942"/>
    <cellStyle name="Total 2 14 3 4 3" xfId="42943"/>
    <cellStyle name="Total 2 14 3 4 4" xfId="42944"/>
    <cellStyle name="Total 2 14 3 5" xfId="42945"/>
    <cellStyle name="Total 2 14 3 6" xfId="42946"/>
    <cellStyle name="Total 2 14 3 7" xfId="42947"/>
    <cellStyle name="Total 2 14 3 8" xfId="42948"/>
    <cellStyle name="Total 2 14 4" xfId="42949"/>
    <cellStyle name="Total 2 14 4 2" xfId="42950"/>
    <cellStyle name="Total 2 14 4 2 2" xfId="42951"/>
    <cellStyle name="Total 2 14 4 2 2 2" xfId="42952"/>
    <cellStyle name="Total 2 14 4 2 2 3" xfId="42953"/>
    <cellStyle name="Total 2 14 4 2 2 4" xfId="42954"/>
    <cellStyle name="Total 2 14 4 2 3" xfId="42955"/>
    <cellStyle name="Total 2 14 4 2 3 2" xfId="42956"/>
    <cellStyle name="Total 2 14 4 2 3 3" xfId="42957"/>
    <cellStyle name="Total 2 14 4 2 3 4" xfId="42958"/>
    <cellStyle name="Total 2 14 4 2 4" xfId="42959"/>
    <cellStyle name="Total 2 14 4 2 5" xfId="42960"/>
    <cellStyle name="Total 2 14 4 2 6" xfId="42961"/>
    <cellStyle name="Total 2 14 4 2 7" xfId="42962"/>
    <cellStyle name="Total 2 14 4 3" xfId="42963"/>
    <cellStyle name="Total 2 14 4 3 2" xfId="42964"/>
    <cellStyle name="Total 2 14 4 3 3" xfId="42965"/>
    <cellStyle name="Total 2 14 4 3 4" xfId="42966"/>
    <cellStyle name="Total 2 14 4 4" xfId="42967"/>
    <cellStyle name="Total 2 14 4 4 2" xfId="42968"/>
    <cellStyle name="Total 2 14 4 4 3" xfId="42969"/>
    <cellStyle name="Total 2 14 4 4 4" xfId="42970"/>
    <cellStyle name="Total 2 14 4 5" xfId="42971"/>
    <cellStyle name="Total 2 14 4 6" xfId="42972"/>
    <cellStyle name="Total 2 14 4 7" xfId="42973"/>
    <cellStyle name="Total 2 14 4 8" xfId="42974"/>
    <cellStyle name="Total 2 14 5" xfId="42975"/>
    <cellStyle name="Total 2 14 5 2" xfId="42976"/>
    <cellStyle name="Total 2 14 5 2 2" xfId="42977"/>
    <cellStyle name="Total 2 14 5 2 2 2" xfId="42978"/>
    <cellStyle name="Total 2 14 5 2 2 3" xfId="42979"/>
    <cellStyle name="Total 2 14 5 2 2 4" xfId="42980"/>
    <cellStyle name="Total 2 14 5 2 3" xfId="42981"/>
    <cellStyle name="Total 2 14 5 2 3 2" xfId="42982"/>
    <cellStyle name="Total 2 14 5 2 3 3" xfId="42983"/>
    <cellStyle name="Total 2 14 5 2 3 4" xfId="42984"/>
    <cellStyle name="Total 2 14 5 2 4" xfId="42985"/>
    <cellStyle name="Total 2 14 5 2 5" xfId="42986"/>
    <cellStyle name="Total 2 14 5 2 6" xfId="42987"/>
    <cellStyle name="Total 2 14 5 2 7" xfId="42988"/>
    <cellStyle name="Total 2 14 5 3" xfId="42989"/>
    <cellStyle name="Total 2 14 5 3 2" xfId="42990"/>
    <cellStyle name="Total 2 14 5 3 3" xfId="42991"/>
    <cellStyle name="Total 2 14 5 3 4" xfId="42992"/>
    <cellStyle name="Total 2 14 5 4" xfId="42993"/>
    <cellStyle name="Total 2 14 5 4 2" xfId="42994"/>
    <cellStyle name="Total 2 14 5 4 3" xfId="42995"/>
    <cellStyle name="Total 2 14 5 4 4" xfId="42996"/>
    <cellStyle name="Total 2 14 5 5" xfId="42997"/>
    <cellStyle name="Total 2 14 5 6" xfId="42998"/>
    <cellStyle name="Total 2 14 5 7" xfId="42999"/>
    <cellStyle name="Total 2 14 5 8" xfId="43000"/>
    <cellStyle name="Total 2 14 6" xfId="43001"/>
    <cellStyle name="Total 2 14 6 2" xfId="43002"/>
    <cellStyle name="Total 2 14 6 2 2" xfId="43003"/>
    <cellStyle name="Total 2 14 6 2 2 2" xfId="43004"/>
    <cellStyle name="Total 2 14 6 2 2 3" xfId="43005"/>
    <cellStyle name="Total 2 14 6 2 2 4" xfId="43006"/>
    <cellStyle name="Total 2 14 6 2 3" xfId="43007"/>
    <cellStyle name="Total 2 14 6 2 3 2" xfId="43008"/>
    <cellStyle name="Total 2 14 6 2 3 3" xfId="43009"/>
    <cellStyle name="Total 2 14 6 2 3 4" xfId="43010"/>
    <cellStyle name="Total 2 14 6 2 4" xfId="43011"/>
    <cellStyle name="Total 2 14 6 2 5" xfId="43012"/>
    <cellStyle name="Total 2 14 6 2 6" xfId="43013"/>
    <cellStyle name="Total 2 14 6 2 7" xfId="43014"/>
    <cellStyle name="Total 2 14 6 3" xfId="43015"/>
    <cellStyle name="Total 2 14 6 3 2" xfId="43016"/>
    <cellStyle name="Total 2 14 6 3 3" xfId="43017"/>
    <cellStyle name="Total 2 14 6 3 4" xfId="43018"/>
    <cellStyle name="Total 2 14 6 4" xfId="43019"/>
    <cellStyle name="Total 2 14 6 4 2" xfId="43020"/>
    <cellStyle name="Total 2 14 6 4 3" xfId="43021"/>
    <cellStyle name="Total 2 14 6 4 4" xfId="43022"/>
    <cellStyle name="Total 2 14 6 5" xfId="43023"/>
    <cellStyle name="Total 2 14 6 6" xfId="43024"/>
    <cellStyle name="Total 2 14 6 7" xfId="43025"/>
    <cellStyle name="Total 2 14 6 8" xfId="43026"/>
    <cellStyle name="Total 2 14 7" xfId="43027"/>
    <cellStyle name="Total 2 14 7 2" xfId="43028"/>
    <cellStyle name="Total 2 14 7 2 2" xfId="43029"/>
    <cellStyle name="Total 2 14 7 2 3" xfId="43030"/>
    <cellStyle name="Total 2 14 7 2 4" xfId="43031"/>
    <cellStyle name="Total 2 14 7 3" xfId="43032"/>
    <cellStyle name="Total 2 14 7 3 2" xfId="43033"/>
    <cellStyle name="Total 2 14 7 3 3" xfId="43034"/>
    <cellStyle name="Total 2 14 7 3 4" xfId="43035"/>
    <cellStyle name="Total 2 14 7 4" xfId="43036"/>
    <cellStyle name="Total 2 14 7 5" xfId="43037"/>
    <cellStyle name="Total 2 14 7 6" xfId="43038"/>
    <cellStyle name="Total 2 14 7 7" xfId="43039"/>
    <cellStyle name="Total 2 14 8" xfId="43040"/>
    <cellStyle name="Total 2 14 8 2" xfId="43041"/>
    <cellStyle name="Total 2 14 8 3" xfId="43042"/>
    <cellStyle name="Total 2 14 8 4" xfId="43043"/>
    <cellStyle name="Total 2 14 9" xfId="43044"/>
    <cellStyle name="Total 2 14 9 2" xfId="43045"/>
    <cellStyle name="Total 2 14 9 3" xfId="43046"/>
    <cellStyle name="Total 2 14 9 4" xfId="43047"/>
    <cellStyle name="Total 2 15" xfId="43048"/>
    <cellStyle name="Total 2 15 10" xfId="43049"/>
    <cellStyle name="Total 2 15 10 2" xfId="43050"/>
    <cellStyle name="Total 2 15 10 3" xfId="43051"/>
    <cellStyle name="Total 2 15 10 4" xfId="43052"/>
    <cellStyle name="Total 2 15 11" xfId="43053"/>
    <cellStyle name="Total 2 15 12" xfId="43054"/>
    <cellStyle name="Total 2 15 13" xfId="43055"/>
    <cellStyle name="Total 2 15 14" xfId="43056"/>
    <cellStyle name="Total 2 15 2" xfId="43057"/>
    <cellStyle name="Total 2 15 2 2" xfId="43058"/>
    <cellStyle name="Total 2 15 2 2 2" xfId="43059"/>
    <cellStyle name="Total 2 15 2 2 2 2" xfId="43060"/>
    <cellStyle name="Total 2 15 2 2 2 3" xfId="43061"/>
    <cellStyle name="Total 2 15 2 2 2 4" xfId="43062"/>
    <cellStyle name="Total 2 15 2 2 3" xfId="43063"/>
    <cellStyle name="Total 2 15 2 2 3 2" xfId="43064"/>
    <cellStyle name="Total 2 15 2 2 3 3" xfId="43065"/>
    <cellStyle name="Total 2 15 2 2 3 4" xfId="43066"/>
    <cellStyle name="Total 2 15 2 2 4" xfId="43067"/>
    <cellStyle name="Total 2 15 2 2 5" xfId="43068"/>
    <cellStyle name="Total 2 15 2 2 6" xfId="43069"/>
    <cellStyle name="Total 2 15 2 2 7" xfId="43070"/>
    <cellStyle name="Total 2 15 2 3" xfId="43071"/>
    <cellStyle name="Total 2 15 2 3 2" xfId="43072"/>
    <cellStyle name="Total 2 15 2 3 2 2" xfId="43073"/>
    <cellStyle name="Total 2 15 2 3 2 3" xfId="43074"/>
    <cellStyle name="Total 2 15 2 3 2 4" xfId="43075"/>
    <cellStyle name="Total 2 15 2 3 3" xfId="43076"/>
    <cellStyle name="Total 2 15 2 3 3 2" xfId="43077"/>
    <cellStyle name="Total 2 15 2 3 3 3" xfId="43078"/>
    <cellStyle name="Total 2 15 2 3 3 4" xfId="43079"/>
    <cellStyle name="Total 2 15 2 3 4" xfId="43080"/>
    <cellStyle name="Total 2 15 2 3 5" xfId="43081"/>
    <cellStyle name="Total 2 15 2 3 6" xfId="43082"/>
    <cellStyle name="Total 2 15 2 3 7" xfId="43083"/>
    <cellStyle name="Total 2 15 2 4" xfId="43084"/>
    <cellStyle name="Total 2 15 2 4 2" xfId="43085"/>
    <cellStyle name="Total 2 15 2 4 3" xfId="43086"/>
    <cellStyle name="Total 2 15 2 4 4" xfId="43087"/>
    <cellStyle name="Total 2 15 2 5" xfId="43088"/>
    <cellStyle name="Total 2 15 2 5 2" xfId="43089"/>
    <cellStyle name="Total 2 15 2 5 3" xfId="43090"/>
    <cellStyle name="Total 2 15 2 5 4" xfId="43091"/>
    <cellStyle name="Total 2 15 2 6" xfId="43092"/>
    <cellStyle name="Total 2 15 2 7" xfId="43093"/>
    <cellStyle name="Total 2 15 2 8" xfId="43094"/>
    <cellStyle name="Total 2 15 2 9" xfId="43095"/>
    <cellStyle name="Total 2 15 3" xfId="43096"/>
    <cellStyle name="Total 2 15 3 2" xfId="43097"/>
    <cellStyle name="Total 2 15 3 2 2" xfId="43098"/>
    <cellStyle name="Total 2 15 3 2 2 2" xfId="43099"/>
    <cellStyle name="Total 2 15 3 2 2 3" xfId="43100"/>
    <cellStyle name="Total 2 15 3 2 2 4" xfId="43101"/>
    <cellStyle name="Total 2 15 3 2 3" xfId="43102"/>
    <cellStyle name="Total 2 15 3 2 3 2" xfId="43103"/>
    <cellStyle name="Total 2 15 3 2 3 3" xfId="43104"/>
    <cellStyle name="Total 2 15 3 2 3 4" xfId="43105"/>
    <cellStyle name="Total 2 15 3 2 4" xfId="43106"/>
    <cellStyle name="Total 2 15 3 2 5" xfId="43107"/>
    <cellStyle name="Total 2 15 3 2 6" xfId="43108"/>
    <cellStyle name="Total 2 15 3 2 7" xfId="43109"/>
    <cellStyle name="Total 2 15 3 3" xfId="43110"/>
    <cellStyle name="Total 2 15 3 3 2" xfId="43111"/>
    <cellStyle name="Total 2 15 3 3 3" xfId="43112"/>
    <cellStyle name="Total 2 15 3 3 4" xfId="43113"/>
    <cellStyle name="Total 2 15 3 4" xfId="43114"/>
    <cellStyle name="Total 2 15 3 4 2" xfId="43115"/>
    <cellStyle name="Total 2 15 3 4 3" xfId="43116"/>
    <cellStyle name="Total 2 15 3 4 4" xfId="43117"/>
    <cellStyle name="Total 2 15 3 5" xfId="43118"/>
    <cellStyle name="Total 2 15 3 6" xfId="43119"/>
    <cellStyle name="Total 2 15 3 7" xfId="43120"/>
    <cellStyle name="Total 2 15 3 8" xfId="43121"/>
    <cellStyle name="Total 2 15 4" xfId="43122"/>
    <cellStyle name="Total 2 15 4 2" xfId="43123"/>
    <cellStyle name="Total 2 15 4 2 2" xfId="43124"/>
    <cellStyle name="Total 2 15 4 2 2 2" xfId="43125"/>
    <cellStyle name="Total 2 15 4 2 2 3" xfId="43126"/>
    <cellStyle name="Total 2 15 4 2 2 4" xfId="43127"/>
    <cellStyle name="Total 2 15 4 2 3" xfId="43128"/>
    <cellStyle name="Total 2 15 4 2 3 2" xfId="43129"/>
    <cellStyle name="Total 2 15 4 2 3 3" xfId="43130"/>
    <cellStyle name="Total 2 15 4 2 3 4" xfId="43131"/>
    <cellStyle name="Total 2 15 4 2 4" xfId="43132"/>
    <cellStyle name="Total 2 15 4 2 5" xfId="43133"/>
    <cellStyle name="Total 2 15 4 2 6" xfId="43134"/>
    <cellStyle name="Total 2 15 4 2 7" xfId="43135"/>
    <cellStyle name="Total 2 15 4 3" xfId="43136"/>
    <cellStyle name="Total 2 15 4 3 2" xfId="43137"/>
    <cellStyle name="Total 2 15 4 3 3" xfId="43138"/>
    <cellStyle name="Total 2 15 4 3 4" xfId="43139"/>
    <cellStyle name="Total 2 15 4 4" xfId="43140"/>
    <cellStyle name="Total 2 15 4 4 2" xfId="43141"/>
    <cellStyle name="Total 2 15 4 4 3" xfId="43142"/>
    <cellStyle name="Total 2 15 4 4 4" xfId="43143"/>
    <cellStyle name="Total 2 15 4 5" xfId="43144"/>
    <cellStyle name="Total 2 15 4 6" xfId="43145"/>
    <cellStyle name="Total 2 15 4 7" xfId="43146"/>
    <cellStyle name="Total 2 15 4 8" xfId="43147"/>
    <cellStyle name="Total 2 15 5" xfId="43148"/>
    <cellStyle name="Total 2 15 5 2" xfId="43149"/>
    <cellStyle name="Total 2 15 5 2 2" xfId="43150"/>
    <cellStyle name="Total 2 15 5 2 2 2" xfId="43151"/>
    <cellStyle name="Total 2 15 5 2 2 3" xfId="43152"/>
    <cellStyle name="Total 2 15 5 2 2 4" xfId="43153"/>
    <cellStyle name="Total 2 15 5 2 3" xfId="43154"/>
    <cellStyle name="Total 2 15 5 2 3 2" xfId="43155"/>
    <cellStyle name="Total 2 15 5 2 3 3" xfId="43156"/>
    <cellStyle name="Total 2 15 5 2 3 4" xfId="43157"/>
    <cellStyle name="Total 2 15 5 2 4" xfId="43158"/>
    <cellStyle name="Total 2 15 5 2 5" xfId="43159"/>
    <cellStyle name="Total 2 15 5 2 6" xfId="43160"/>
    <cellStyle name="Total 2 15 5 2 7" xfId="43161"/>
    <cellStyle name="Total 2 15 5 3" xfId="43162"/>
    <cellStyle name="Total 2 15 5 3 2" xfId="43163"/>
    <cellStyle name="Total 2 15 5 3 3" xfId="43164"/>
    <cellStyle name="Total 2 15 5 3 4" xfId="43165"/>
    <cellStyle name="Total 2 15 5 4" xfId="43166"/>
    <cellStyle name="Total 2 15 5 4 2" xfId="43167"/>
    <cellStyle name="Total 2 15 5 4 3" xfId="43168"/>
    <cellStyle name="Total 2 15 5 4 4" xfId="43169"/>
    <cellStyle name="Total 2 15 5 5" xfId="43170"/>
    <cellStyle name="Total 2 15 5 6" xfId="43171"/>
    <cellStyle name="Total 2 15 5 7" xfId="43172"/>
    <cellStyle name="Total 2 15 5 8" xfId="43173"/>
    <cellStyle name="Total 2 15 6" xfId="43174"/>
    <cellStyle name="Total 2 15 6 2" xfId="43175"/>
    <cellStyle name="Total 2 15 6 2 2" xfId="43176"/>
    <cellStyle name="Total 2 15 6 2 2 2" xfId="43177"/>
    <cellStyle name="Total 2 15 6 2 2 3" xfId="43178"/>
    <cellStyle name="Total 2 15 6 2 2 4" xfId="43179"/>
    <cellStyle name="Total 2 15 6 2 3" xfId="43180"/>
    <cellStyle name="Total 2 15 6 2 3 2" xfId="43181"/>
    <cellStyle name="Total 2 15 6 2 3 3" xfId="43182"/>
    <cellStyle name="Total 2 15 6 2 3 4" xfId="43183"/>
    <cellStyle name="Total 2 15 6 2 4" xfId="43184"/>
    <cellStyle name="Total 2 15 6 2 5" xfId="43185"/>
    <cellStyle name="Total 2 15 6 2 6" xfId="43186"/>
    <cellStyle name="Total 2 15 6 2 7" xfId="43187"/>
    <cellStyle name="Total 2 15 6 3" xfId="43188"/>
    <cellStyle name="Total 2 15 6 3 2" xfId="43189"/>
    <cellStyle name="Total 2 15 6 3 3" xfId="43190"/>
    <cellStyle name="Total 2 15 6 3 4" xfId="43191"/>
    <cellStyle name="Total 2 15 6 4" xfId="43192"/>
    <cellStyle name="Total 2 15 6 4 2" xfId="43193"/>
    <cellStyle name="Total 2 15 6 4 3" xfId="43194"/>
    <cellStyle name="Total 2 15 6 4 4" xfId="43195"/>
    <cellStyle name="Total 2 15 6 5" xfId="43196"/>
    <cellStyle name="Total 2 15 6 6" xfId="43197"/>
    <cellStyle name="Total 2 15 6 7" xfId="43198"/>
    <cellStyle name="Total 2 15 6 8" xfId="43199"/>
    <cellStyle name="Total 2 15 7" xfId="43200"/>
    <cellStyle name="Total 2 15 7 2" xfId="43201"/>
    <cellStyle name="Total 2 15 7 2 2" xfId="43202"/>
    <cellStyle name="Total 2 15 7 2 3" xfId="43203"/>
    <cellStyle name="Total 2 15 7 2 4" xfId="43204"/>
    <cellStyle name="Total 2 15 7 3" xfId="43205"/>
    <cellStyle name="Total 2 15 7 3 2" xfId="43206"/>
    <cellStyle name="Total 2 15 7 3 3" xfId="43207"/>
    <cellStyle name="Total 2 15 7 3 4" xfId="43208"/>
    <cellStyle name="Total 2 15 7 4" xfId="43209"/>
    <cellStyle name="Total 2 15 7 5" xfId="43210"/>
    <cellStyle name="Total 2 15 7 6" xfId="43211"/>
    <cellStyle name="Total 2 15 7 7" xfId="43212"/>
    <cellStyle name="Total 2 15 8" xfId="43213"/>
    <cellStyle name="Total 2 15 8 2" xfId="43214"/>
    <cellStyle name="Total 2 15 8 3" xfId="43215"/>
    <cellStyle name="Total 2 15 8 4" xfId="43216"/>
    <cellStyle name="Total 2 15 9" xfId="43217"/>
    <cellStyle name="Total 2 15 9 2" xfId="43218"/>
    <cellStyle name="Total 2 15 9 3" xfId="43219"/>
    <cellStyle name="Total 2 15 9 4" xfId="43220"/>
    <cellStyle name="Total 2 16" xfId="43221"/>
    <cellStyle name="Total 2 16 10" xfId="43222"/>
    <cellStyle name="Total 2 16 10 2" xfId="43223"/>
    <cellStyle name="Total 2 16 10 3" xfId="43224"/>
    <cellStyle name="Total 2 16 10 4" xfId="43225"/>
    <cellStyle name="Total 2 16 11" xfId="43226"/>
    <cellStyle name="Total 2 16 12" xfId="43227"/>
    <cellStyle name="Total 2 16 13" xfId="43228"/>
    <cellStyle name="Total 2 16 14" xfId="43229"/>
    <cellStyle name="Total 2 16 2" xfId="43230"/>
    <cellStyle name="Total 2 16 2 2" xfId="43231"/>
    <cellStyle name="Total 2 16 2 2 2" xfId="43232"/>
    <cellStyle name="Total 2 16 2 2 2 2" xfId="43233"/>
    <cellStyle name="Total 2 16 2 2 2 3" xfId="43234"/>
    <cellStyle name="Total 2 16 2 2 2 4" xfId="43235"/>
    <cellStyle name="Total 2 16 2 2 3" xfId="43236"/>
    <cellStyle name="Total 2 16 2 2 3 2" xfId="43237"/>
    <cellStyle name="Total 2 16 2 2 3 3" xfId="43238"/>
    <cellStyle name="Total 2 16 2 2 3 4" xfId="43239"/>
    <cellStyle name="Total 2 16 2 2 4" xfId="43240"/>
    <cellStyle name="Total 2 16 2 2 5" xfId="43241"/>
    <cellStyle name="Total 2 16 2 2 6" xfId="43242"/>
    <cellStyle name="Total 2 16 2 2 7" xfId="43243"/>
    <cellStyle name="Total 2 16 2 3" xfId="43244"/>
    <cellStyle name="Total 2 16 2 3 2" xfId="43245"/>
    <cellStyle name="Total 2 16 2 3 2 2" xfId="43246"/>
    <cellStyle name="Total 2 16 2 3 2 3" xfId="43247"/>
    <cellStyle name="Total 2 16 2 3 2 4" xfId="43248"/>
    <cellStyle name="Total 2 16 2 3 3" xfId="43249"/>
    <cellStyle name="Total 2 16 2 3 3 2" xfId="43250"/>
    <cellStyle name="Total 2 16 2 3 3 3" xfId="43251"/>
    <cellStyle name="Total 2 16 2 3 3 4" xfId="43252"/>
    <cellStyle name="Total 2 16 2 3 4" xfId="43253"/>
    <cellStyle name="Total 2 16 2 3 5" xfId="43254"/>
    <cellStyle name="Total 2 16 2 3 6" xfId="43255"/>
    <cellStyle name="Total 2 16 2 3 7" xfId="43256"/>
    <cellStyle name="Total 2 16 2 4" xfId="43257"/>
    <cellStyle name="Total 2 16 2 4 2" xfId="43258"/>
    <cellStyle name="Total 2 16 2 4 3" xfId="43259"/>
    <cellStyle name="Total 2 16 2 4 4" xfId="43260"/>
    <cellStyle name="Total 2 16 2 5" xfId="43261"/>
    <cellStyle name="Total 2 16 2 5 2" xfId="43262"/>
    <cellStyle name="Total 2 16 2 5 3" xfId="43263"/>
    <cellStyle name="Total 2 16 2 5 4" xfId="43264"/>
    <cellStyle name="Total 2 16 2 6" xfId="43265"/>
    <cellStyle name="Total 2 16 2 7" xfId="43266"/>
    <cellStyle name="Total 2 16 2 8" xfId="43267"/>
    <cellStyle name="Total 2 16 2 9" xfId="43268"/>
    <cellStyle name="Total 2 16 3" xfId="43269"/>
    <cellStyle name="Total 2 16 3 2" xfId="43270"/>
    <cellStyle name="Total 2 16 3 2 2" xfId="43271"/>
    <cellStyle name="Total 2 16 3 2 2 2" xfId="43272"/>
    <cellStyle name="Total 2 16 3 2 2 3" xfId="43273"/>
    <cellStyle name="Total 2 16 3 2 2 4" xfId="43274"/>
    <cellStyle name="Total 2 16 3 2 3" xfId="43275"/>
    <cellStyle name="Total 2 16 3 2 3 2" xfId="43276"/>
    <cellStyle name="Total 2 16 3 2 3 3" xfId="43277"/>
    <cellStyle name="Total 2 16 3 2 3 4" xfId="43278"/>
    <cellStyle name="Total 2 16 3 2 4" xfId="43279"/>
    <cellStyle name="Total 2 16 3 2 5" xfId="43280"/>
    <cellStyle name="Total 2 16 3 2 6" xfId="43281"/>
    <cellStyle name="Total 2 16 3 2 7" xfId="43282"/>
    <cellStyle name="Total 2 16 3 3" xfId="43283"/>
    <cellStyle name="Total 2 16 3 3 2" xfId="43284"/>
    <cellStyle name="Total 2 16 3 3 3" xfId="43285"/>
    <cellStyle name="Total 2 16 3 3 4" xfId="43286"/>
    <cellStyle name="Total 2 16 3 4" xfId="43287"/>
    <cellStyle name="Total 2 16 3 4 2" xfId="43288"/>
    <cellStyle name="Total 2 16 3 4 3" xfId="43289"/>
    <cellStyle name="Total 2 16 3 4 4" xfId="43290"/>
    <cellStyle name="Total 2 16 3 5" xfId="43291"/>
    <cellStyle name="Total 2 16 3 6" xfId="43292"/>
    <cellStyle name="Total 2 16 3 7" xfId="43293"/>
    <cellStyle name="Total 2 16 3 8" xfId="43294"/>
    <cellStyle name="Total 2 16 4" xfId="43295"/>
    <cellStyle name="Total 2 16 4 2" xfId="43296"/>
    <cellStyle name="Total 2 16 4 2 2" xfId="43297"/>
    <cellStyle name="Total 2 16 4 2 2 2" xfId="43298"/>
    <cellStyle name="Total 2 16 4 2 2 3" xfId="43299"/>
    <cellStyle name="Total 2 16 4 2 2 4" xfId="43300"/>
    <cellStyle name="Total 2 16 4 2 3" xfId="43301"/>
    <cellStyle name="Total 2 16 4 2 3 2" xfId="43302"/>
    <cellStyle name="Total 2 16 4 2 3 3" xfId="43303"/>
    <cellStyle name="Total 2 16 4 2 3 4" xfId="43304"/>
    <cellStyle name="Total 2 16 4 2 4" xfId="43305"/>
    <cellStyle name="Total 2 16 4 2 5" xfId="43306"/>
    <cellStyle name="Total 2 16 4 2 6" xfId="43307"/>
    <cellStyle name="Total 2 16 4 2 7" xfId="43308"/>
    <cellStyle name="Total 2 16 4 3" xfId="43309"/>
    <cellStyle name="Total 2 16 4 3 2" xfId="43310"/>
    <cellStyle name="Total 2 16 4 3 3" xfId="43311"/>
    <cellStyle name="Total 2 16 4 3 4" xfId="43312"/>
    <cellStyle name="Total 2 16 4 4" xfId="43313"/>
    <cellStyle name="Total 2 16 4 4 2" xfId="43314"/>
    <cellStyle name="Total 2 16 4 4 3" xfId="43315"/>
    <cellStyle name="Total 2 16 4 4 4" xfId="43316"/>
    <cellStyle name="Total 2 16 4 5" xfId="43317"/>
    <cellStyle name="Total 2 16 4 6" xfId="43318"/>
    <cellStyle name="Total 2 16 4 7" xfId="43319"/>
    <cellStyle name="Total 2 16 4 8" xfId="43320"/>
    <cellStyle name="Total 2 16 5" xfId="43321"/>
    <cellStyle name="Total 2 16 5 2" xfId="43322"/>
    <cellStyle name="Total 2 16 5 2 2" xfId="43323"/>
    <cellStyle name="Total 2 16 5 2 2 2" xfId="43324"/>
    <cellStyle name="Total 2 16 5 2 2 3" xfId="43325"/>
    <cellStyle name="Total 2 16 5 2 2 4" xfId="43326"/>
    <cellStyle name="Total 2 16 5 2 3" xfId="43327"/>
    <cellStyle name="Total 2 16 5 2 3 2" xfId="43328"/>
    <cellStyle name="Total 2 16 5 2 3 3" xfId="43329"/>
    <cellStyle name="Total 2 16 5 2 3 4" xfId="43330"/>
    <cellStyle name="Total 2 16 5 2 4" xfId="43331"/>
    <cellStyle name="Total 2 16 5 2 5" xfId="43332"/>
    <cellStyle name="Total 2 16 5 2 6" xfId="43333"/>
    <cellStyle name="Total 2 16 5 2 7" xfId="43334"/>
    <cellStyle name="Total 2 16 5 3" xfId="43335"/>
    <cellStyle name="Total 2 16 5 3 2" xfId="43336"/>
    <cellStyle name="Total 2 16 5 3 3" xfId="43337"/>
    <cellStyle name="Total 2 16 5 3 4" xfId="43338"/>
    <cellStyle name="Total 2 16 5 4" xfId="43339"/>
    <cellStyle name="Total 2 16 5 4 2" xfId="43340"/>
    <cellStyle name="Total 2 16 5 4 3" xfId="43341"/>
    <cellStyle name="Total 2 16 5 4 4" xfId="43342"/>
    <cellStyle name="Total 2 16 5 5" xfId="43343"/>
    <cellStyle name="Total 2 16 5 6" xfId="43344"/>
    <cellStyle name="Total 2 16 5 7" xfId="43345"/>
    <cellStyle name="Total 2 16 5 8" xfId="43346"/>
    <cellStyle name="Total 2 16 6" xfId="43347"/>
    <cellStyle name="Total 2 16 6 2" xfId="43348"/>
    <cellStyle name="Total 2 16 6 2 2" xfId="43349"/>
    <cellStyle name="Total 2 16 6 2 2 2" xfId="43350"/>
    <cellStyle name="Total 2 16 6 2 2 3" xfId="43351"/>
    <cellStyle name="Total 2 16 6 2 2 4" xfId="43352"/>
    <cellStyle name="Total 2 16 6 2 3" xfId="43353"/>
    <cellStyle name="Total 2 16 6 2 3 2" xfId="43354"/>
    <cellStyle name="Total 2 16 6 2 3 3" xfId="43355"/>
    <cellStyle name="Total 2 16 6 2 3 4" xfId="43356"/>
    <cellStyle name="Total 2 16 6 2 4" xfId="43357"/>
    <cellStyle name="Total 2 16 6 2 5" xfId="43358"/>
    <cellStyle name="Total 2 16 6 2 6" xfId="43359"/>
    <cellStyle name="Total 2 16 6 2 7" xfId="43360"/>
    <cellStyle name="Total 2 16 6 3" xfId="43361"/>
    <cellStyle name="Total 2 16 6 3 2" xfId="43362"/>
    <cellStyle name="Total 2 16 6 3 3" xfId="43363"/>
    <cellStyle name="Total 2 16 6 3 4" xfId="43364"/>
    <cellStyle name="Total 2 16 6 4" xfId="43365"/>
    <cellStyle name="Total 2 16 6 4 2" xfId="43366"/>
    <cellStyle name="Total 2 16 6 4 3" xfId="43367"/>
    <cellStyle name="Total 2 16 6 4 4" xfId="43368"/>
    <cellStyle name="Total 2 16 6 5" xfId="43369"/>
    <cellStyle name="Total 2 16 6 6" xfId="43370"/>
    <cellStyle name="Total 2 16 6 7" xfId="43371"/>
    <cellStyle name="Total 2 16 6 8" xfId="43372"/>
    <cellStyle name="Total 2 16 7" xfId="43373"/>
    <cellStyle name="Total 2 16 7 2" xfId="43374"/>
    <cellStyle name="Total 2 16 7 2 2" xfId="43375"/>
    <cellStyle name="Total 2 16 7 2 3" xfId="43376"/>
    <cellStyle name="Total 2 16 7 2 4" xfId="43377"/>
    <cellStyle name="Total 2 16 7 3" xfId="43378"/>
    <cellStyle name="Total 2 16 7 3 2" xfId="43379"/>
    <cellStyle name="Total 2 16 7 3 3" xfId="43380"/>
    <cellStyle name="Total 2 16 7 3 4" xfId="43381"/>
    <cellStyle name="Total 2 16 7 4" xfId="43382"/>
    <cellStyle name="Total 2 16 7 5" xfId="43383"/>
    <cellStyle name="Total 2 16 7 6" xfId="43384"/>
    <cellStyle name="Total 2 16 7 7" xfId="43385"/>
    <cellStyle name="Total 2 16 8" xfId="43386"/>
    <cellStyle name="Total 2 16 8 2" xfId="43387"/>
    <cellStyle name="Total 2 16 8 3" xfId="43388"/>
    <cellStyle name="Total 2 16 8 4" xfId="43389"/>
    <cellStyle name="Total 2 16 9" xfId="43390"/>
    <cellStyle name="Total 2 16 9 2" xfId="43391"/>
    <cellStyle name="Total 2 16 9 3" xfId="43392"/>
    <cellStyle name="Total 2 16 9 4" xfId="43393"/>
    <cellStyle name="Total 2 17" xfId="43394"/>
    <cellStyle name="Total 2 17 10" xfId="43395"/>
    <cellStyle name="Total 2 17 10 2" xfId="43396"/>
    <cellStyle name="Total 2 17 10 3" xfId="43397"/>
    <cellStyle name="Total 2 17 10 4" xfId="43398"/>
    <cellStyle name="Total 2 17 11" xfId="43399"/>
    <cellStyle name="Total 2 17 12" xfId="43400"/>
    <cellStyle name="Total 2 17 13" xfId="43401"/>
    <cellStyle name="Total 2 17 14" xfId="43402"/>
    <cellStyle name="Total 2 17 2" xfId="43403"/>
    <cellStyle name="Total 2 17 2 2" xfId="43404"/>
    <cellStyle name="Total 2 17 2 2 2" xfId="43405"/>
    <cellStyle name="Total 2 17 2 2 2 2" xfId="43406"/>
    <cellStyle name="Total 2 17 2 2 2 3" xfId="43407"/>
    <cellStyle name="Total 2 17 2 2 2 4" xfId="43408"/>
    <cellStyle name="Total 2 17 2 2 3" xfId="43409"/>
    <cellStyle name="Total 2 17 2 2 3 2" xfId="43410"/>
    <cellStyle name="Total 2 17 2 2 3 3" xfId="43411"/>
    <cellStyle name="Total 2 17 2 2 3 4" xfId="43412"/>
    <cellStyle name="Total 2 17 2 2 4" xfId="43413"/>
    <cellStyle name="Total 2 17 2 2 5" xfId="43414"/>
    <cellStyle name="Total 2 17 2 2 6" xfId="43415"/>
    <cellStyle name="Total 2 17 2 2 7" xfId="43416"/>
    <cellStyle name="Total 2 17 2 3" xfId="43417"/>
    <cellStyle name="Total 2 17 2 3 2" xfId="43418"/>
    <cellStyle name="Total 2 17 2 3 2 2" xfId="43419"/>
    <cellStyle name="Total 2 17 2 3 2 3" xfId="43420"/>
    <cellStyle name="Total 2 17 2 3 2 4" xfId="43421"/>
    <cellStyle name="Total 2 17 2 3 3" xfId="43422"/>
    <cellStyle name="Total 2 17 2 3 3 2" xfId="43423"/>
    <cellStyle name="Total 2 17 2 3 3 3" xfId="43424"/>
    <cellStyle name="Total 2 17 2 3 3 4" xfId="43425"/>
    <cellStyle name="Total 2 17 2 3 4" xfId="43426"/>
    <cellStyle name="Total 2 17 2 3 5" xfId="43427"/>
    <cellStyle name="Total 2 17 2 3 6" xfId="43428"/>
    <cellStyle name="Total 2 17 2 3 7" xfId="43429"/>
    <cellStyle name="Total 2 17 2 4" xfId="43430"/>
    <cellStyle name="Total 2 17 2 4 2" xfId="43431"/>
    <cellStyle name="Total 2 17 2 4 3" xfId="43432"/>
    <cellStyle name="Total 2 17 2 4 4" xfId="43433"/>
    <cellStyle name="Total 2 17 2 5" xfId="43434"/>
    <cellStyle name="Total 2 17 2 5 2" xfId="43435"/>
    <cellStyle name="Total 2 17 2 5 3" xfId="43436"/>
    <cellStyle name="Total 2 17 2 5 4" xfId="43437"/>
    <cellStyle name="Total 2 17 2 6" xfId="43438"/>
    <cellStyle name="Total 2 17 2 7" xfId="43439"/>
    <cellStyle name="Total 2 17 2 8" xfId="43440"/>
    <cellStyle name="Total 2 17 2 9" xfId="43441"/>
    <cellStyle name="Total 2 17 3" xfId="43442"/>
    <cellStyle name="Total 2 17 3 2" xfId="43443"/>
    <cellStyle name="Total 2 17 3 2 2" xfId="43444"/>
    <cellStyle name="Total 2 17 3 2 2 2" xfId="43445"/>
    <cellStyle name="Total 2 17 3 2 2 3" xfId="43446"/>
    <cellStyle name="Total 2 17 3 2 2 4" xfId="43447"/>
    <cellStyle name="Total 2 17 3 2 3" xfId="43448"/>
    <cellStyle name="Total 2 17 3 2 3 2" xfId="43449"/>
    <cellStyle name="Total 2 17 3 2 3 3" xfId="43450"/>
    <cellStyle name="Total 2 17 3 2 3 4" xfId="43451"/>
    <cellStyle name="Total 2 17 3 2 4" xfId="43452"/>
    <cellStyle name="Total 2 17 3 2 5" xfId="43453"/>
    <cellStyle name="Total 2 17 3 2 6" xfId="43454"/>
    <cellStyle name="Total 2 17 3 2 7" xfId="43455"/>
    <cellStyle name="Total 2 17 3 3" xfId="43456"/>
    <cellStyle name="Total 2 17 3 3 2" xfId="43457"/>
    <cellStyle name="Total 2 17 3 3 3" xfId="43458"/>
    <cellStyle name="Total 2 17 3 3 4" xfId="43459"/>
    <cellStyle name="Total 2 17 3 4" xfId="43460"/>
    <cellStyle name="Total 2 17 3 4 2" xfId="43461"/>
    <cellStyle name="Total 2 17 3 4 3" xfId="43462"/>
    <cellStyle name="Total 2 17 3 4 4" xfId="43463"/>
    <cellStyle name="Total 2 17 3 5" xfId="43464"/>
    <cellStyle name="Total 2 17 3 6" xfId="43465"/>
    <cellStyle name="Total 2 17 3 7" xfId="43466"/>
    <cellStyle name="Total 2 17 3 8" xfId="43467"/>
    <cellStyle name="Total 2 17 4" xfId="43468"/>
    <cellStyle name="Total 2 17 4 2" xfId="43469"/>
    <cellStyle name="Total 2 17 4 2 2" xfId="43470"/>
    <cellStyle name="Total 2 17 4 2 2 2" xfId="43471"/>
    <cellStyle name="Total 2 17 4 2 2 3" xfId="43472"/>
    <cellStyle name="Total 2 17 4 2 2 4" xfId="43473"/>
    <cellStyle name="Total 2 17 4 2 3" xfId="43474"/>
    <cellStyle name="Total 2 17 4 2 3 2" xfId="43475"/>
    <cellStyle name="Total 2 17 4 2 3 3" xfId="43476"/>
    <cellStyle name="Total 2 17 4 2 3 4" xfId="43477"/>
    <cellStyle name="Total 2 17 4 2 4" xfId="43478"/>
    <cellStyle name="Total 2 17 4 2 5" xfId="43479"/>
    <cellStyle name="Total 2 17 4 2 6" xfId="43480"/>
    <cellStyle name="Total 2 17 4 2 7" xfId="43481"/>
    <cellStyle name="Total 2 17 4 3" xfId="43482"/>
    <cellStyle name="Total 2 17 4 3 2" xfId="43483"/>
    <cellStyle name="Total 2 17 4 3 3" xfId="43484"/>
    <cellStyle name="Total 2 17 4 3 4" xfId="43485"/>
    <cellStyle name="Total 2 17 4 4" xfId="43486"/>
    <cellStyle name="Total 2 17 4 4 2" xfId="43487"/>
    <cellStyle name="Total 2 17 4 4 3" xfId="43488"/>
    <cellStyle name="Total 2 17 4 4 4" xfId="43489"/>
    <cellStyle name="Total 2 17 4 5" xfId="43490"/>
    <cellStyle name="Total 2 17 4 6" xfId="43491"/>
    <cellStyle name="Total 2 17 4 7" xfId="43492"/>
    <cellStyle name="Total 2 17 4 8" xfId="43493"/>
    <cellStyle name="Total 2 17 5" xfId="43494"/>
    <cellStyle name="Total 2 17 5 2" xfId="43495"/>
    <cellStyle name="Total 2 17 5 2 2" xfId="43496"/>
    <cellStyle name="Total 2 17 5 2 2 2" xfId="43497"/>
    <cellStyle name="Total 2 17 5 2 2 3" xfId="43498"/>
    <cellStyle name="Total 2 17 5 2 2 4" xfId="43499"/>
    <cellStyle name="Total 2 17 5 2 3" xfId="43500"/>
    <cellStyle name="Total 2 17 5 2 3 2" xfId="43501"/>
    <cellStyle name="Total 2 17 5 2 3 3" xfId="43502"/>
    <cellStyle name="Total 2 17 5 2 3 4" xfId="43503"/>
    <cellStyle name="Total 2 17 5 2 4" xfId="43504"/>
    <cellStyle name="Total 2 17 5 2 5" xfId="43505"/>
    <cellStyle name="Total 2 17 5 2 6" xfId="43506"/>
    <cellStyle name="Total 2 17 5 2 7" xfId="43507"/>
    <cellStyle name="Total 2 17 5 3" xfId="43508"/>
    <cellStyle name="Total 2 17 5 3 2" xfId="43509"/>
    <cellStyle name="Total 2 17 5 3 3" xfId="43510"/>
    <cellStyle name="Total 2 17 5 3 4" xfId="43511"/>
    <cellStyle name="Total 2 17 5 4" xfId="43512"/>
    <cellStyle name="Total 2 17 5 4 2" xfId="43513"/>
    <cellStyle name="Total 2 17 5 4 3" xfId="43514"/>
    <cellStyle name="Total 2 17 5 4 4" xfId="43515"/>
    <cellStyle name="Total 2 17 5 5" xfId="43516"/>
    <cellStyle name="Total 2 17 5 6" xfId="43517"/>
    <cellStyle name="Total 2 17 5 7" xfId="43518"/>
    <cellStyle name="Total 2 17 5 8" xfId="43519"/>
    <cellStyle name="Total 2 17 6" xfId="43520"/>
    <cellStyle name="Total 2 17 6 2" xfId="43521"/>
    <cellStyle name="Total 2 17 6 2 2" xfId="43522"/>
    <cellStyle name="Total 2 17 6 2 2 2" xfId="43523"/>
    <cellStyle name="Total 2 17 6 2 2 3" xfId="43524"/>
    <cellStyle name="Total 2 17 6 2 2 4" xfId="43525"/>
    <cellStyle name="Total 2 17 6 2 3" xfId="43526"/>
    <cellStyle name="Total 2 17 6 2 3 2" xfId="43527"/>
    <cellStyle name="Total 2 17 6 2 3 3" xfId="43528"/>
    <cellStyle name="Total 2 17 6 2 3 4" xfId="43529"/>
    <cellStyle name="Total 2 17 6 2 4" xfId="43530"/>
    <cellStyle name="Total 2 17 6 2 5" xfId="43531"/>
    <cellStyle name="Total 2 17 6 2 6" xfId="43532"/>
    <cellStyle name="Total 2 17 6 2 7" xfId="43533"/>
    <cellStyle name="Total 2 17 6 3" xfId="43534"/>
    <cellStyle name="Total 2 17 6 3 2" xfId="43535"/>
    <cellStyle name="Total 2 17 6 3 3" xfId="43536"/>
    <cellStyle name="Total 2 17 6 3 4" xfId="43537"/>
    <cellStyle name="Total 2 17 6 4" xfId="43538"/>
    <cellStyle name="Total 2 17 6 4 2" xfId="43539"/>
    <cellStyle name="Total 2 17 6 4 3" xfId="43540"/>
    <cellStyle name="Total 2 17 6 4 4" xfId="43541"/>
    <cellStyle name="Total 2 17 6 5" xfId="43542"/>
    <cellStyle name="Total 2 17 6 6" xfId="43543"/>
    <cellStyle name="Total 2 17 6 7" xfId="43544"/>
    <cellStyle name="Total 2 17 6 8" xfId="43545"/>
    <cellStyle name="Total 2 17 7" xfId="43546"/>
    <cellStyle name="Total 2 17 7 2" xfId="43547"/>
    <cellStyle name="Total 2 17 7 2 2" xfId="43548"/>
    <cellStyle name="Total 2 17 7 2 3" xfId="43549"/>
    <cellStyle name="Total 2 17 7 2 4" xfId="43550"/>
    <cellStyle name="Total 2 17 7 3" xfId="43551"/>
    <cellStyle name="Total 2 17 7 3 2" xfId="43552"/>
    <cellStyle name="Total 2 17 7 3 3" xfId="43553"/>
    <cellStyle name="Total 2 17 7 3 4" xfId="43554"/>
    <cellStyle name="Total 2 17 7 4" xfId="43555"/>
    <cellStyle name="Total 2 17 7 5" xfId="43556"/>
    <cellStyle name="Total 2 17 7 6" xfId="43557"/>
    <cellStyle name="Total 2 17 7 7" xfId="43558"/>
    <cellStyle name="Total 2 17 8" xfId="43559"/>
    <cellStyle name="Total 2 17 8 2" xfId="43560"/>
    <cellStyle name="Total 2 17 8 3" xfId="43561"/>
    <cellStyle name="Total 2 17 8 4" xfId="43562"/>
    <cellStyle name="Total 2 17 9" xfId="43563"/>
    <cellStyle name="Total 2 17 9 2" xfId="43564"/>
    <cellStyle name="Total 2 17 9 3" xfId="43565"/>
    <cellStyle name="Total 2 17 9 4" xfId="43566"/>
    <cellStyle name="Total 2 18" xfId="43567"/>
    <cellStyle name="Total 2 18 10" xfId="43568"/>
    <cellStyle name="Total 2 18 10 2" xfId="43569"/>
    <cellStyle name="Total 2 18 10 3" xfId="43570"/>
    <cellStyle name="Total 2 18 10 4" xfId="43571"/>
    <cellStyle name="Total 2 18 11" xfId="43572"/>
    <cellStyle name="Total 2 18 12" xfId="43573"/>
    <cellStyle name="Total 2 18 13" xfId="43574"/>
    <cellStyle name="Total 2 18 14" xfId="43575"/>
    <cellStyle name="Total 2 18 2" xfId="43576"/>
    <cellStyle name="Total 2 18 2 2" xfId="43577"/>
    <cellStyle name="Total 2 18 2 2 2" xfId="43578"/>
    <cellStyle name="Total 2 18 2 2 2 2" xfId="43579"/>
    <cellStyle name="Total 2 18 2 2 2 3" xfId="43580"/>
    <cellStyle name="Total 2 18 2 2 2 4" xfId="43581"/>
    <cellStyle name="Total 2 18 2 2 3" xfId="43582"/>
    <cellStyle name="Total 2 18 2 2 3 2" xfId="43583"/>
    <cellStyle name="Total 2 18 2 2 3 3" xfId="43584"/>
    <cellStyle name="Total 2 18 2 2 3 4" xfId="43585"/>
    <cellStyle name="Total 2 18 2 2 4" xfId="43586"/>
    <cellStyle name="Total 2 18 2 2 5" xfId="43587"/>
    <cellStyle name="Total 2 18 2 2 6" xfId="43588"/>
    <cellStyle name="Total 2 18 2 2 7" xfId="43589"/>
    <cellStyle name="Total 2 18 2 3" xfId="43590"/>
    <cellStyle name="Total 2 18 2 3 2" xfId="43591"/>
    <cellStyle name="Total 2 18 2 3 2 2" xfId="43592"/>
    <cellStyle name="Total 2 18 2 3 2 3" xfId="43593"/>
    <cellStyle name="Total 2 18 2 3 2 4" xfId="43594"/>
    <cellStyle name="Total 2 18 2 3 3" xfId="43595"/>
    <cellStyle name="Total 2 18 2 3 3 2" xfId="43596"/>
    <cellStyle name="Total 2 18 2 3 3 3" xfId="43597"/>
    <cellStyle name="Total 2 18 2 3 3 4" xfId="43598"/>
    <cellStyle name="Total 2 18 2 3 4" xfId="43599"/>
    <cellStyle name="Total 2 18 2 3 5" xfId="43600"/>
    <cellStyle name="Total 2 18 2 3 6" xfId="43601"/>
    <cellStyle name="Total 2 18 2 3 7" xfId="43602"/>
    <cellStyle name="Total 2 18 2 4" xfId="43603"/>
    <cellStyle name="Total 2 18 2 4 2" xfId="43604"/>
    <cellStyle name="Total 2 18 2 4 3" xfId="43605"/>
    <cellStyle name="Total 2 18 2 4 4" xfId="43606"/>
    <cellStyle name="Total 2 18 2 5" xfId="43607"/>
    <cellStyle name="Total 2 18 2 5 2" xfId="43608"/>
    <cellStyle name="Total 2 18 2 5 3" xfId="43609"/>
    <cellStyle name="Total 2 18 2 5 4" xfId="43610"/>
    <cellStyle name="Total 2 18 2 6" xfId="43611"/>
    <cellStyle name="Total 2 18 2 7" xfId="43612"/>
    <cellStyle name="Total 2 18 2 8" xfId="43613"/>
    <cellStyle name="Total 2 18 2 9" xfId="43614"/>
    <cellStyle name="Total 2 18 3" xfId="43615"/>
    <cellStyle name="Total 2 18 3 2" xfId="43616"/>
    <cellStyle name="Total 2 18 3 2 2" xfId="43617"/>
    <cellStyle name="Total 2 18 3 2 2 2" xfId="43618"/>
    <cellStyle name="Total 2 18 3 2 2 3" xfId="43619"/>
    <cellStyle name="Total 2 18 3 2 2 4" xfId="43620"/>
    <cellStyle name="Total 2 18 3 2 3" xfId="43621"/>
    <cellStyle name="Total 2 18 3 2 3 2" xfId="43622"/>
    <cellStyle name="Total 2 18 3 2 3 3" xfId="43623"/>
    <cellStyle name="Total 2 18 3 2 3 4" xfId="43624"/>
    <cellStyle name="Total 2 18 3 2 4" xfId="43625"/>
    <cellStyle name="Total 2 18 3 2 5" xfId="43626"/>
    <cellStyle name="Total 2 18 3 2 6" xfId="43627"/>
    <cellStyle name="Total 2 18 3 2 7" xfId="43628"/>
    <cellStyle name="Total 2 18 3 3" xfId="43629"/>
    <cellStyle name="Total 2 18 3 3 2" xfId="43630"/>
    <cellStyle name="Total 2 18 3 3 3" xfId="43631"/>
    <cellStyle name="Total 2 18 3 3 4" xfId="43632"/>
    <cellStyle name="Total 2 18 3 4" xfId="43633"/>
    <cellStyle name="Total 2 18 3 4 2" xfId="43634"/>
    <cellStyle name="Total 2 18 3 4 3" xfId="43635"/>
    <cellStyle name="Total 2 18 3 4 4" xfId="43636"/>
    <cellStyle name="Total 2 18 3 5" xfId="43637"/>
    <cellStyle name="Total 2 18 3 6" xfId="43638"/>
    <cellStyle name="Total 2 18 3 7" xfId="43639"/>
    <cellStyle name="Total 2 18 3 8" xfId="43640"/>
    <cellStyle name="Total 2 18 4" xfId="43641"/>
    <cellStyle name="Total 2 18 4 2" xfId="43642"/>
    <cellStyle name="Total 2 18 4 2 2" xfId="43643"/>
    <cellStyle name="Total 2 18 4 2 2 2" xfId="43644"/>
    <cellStyle name="Total 2 18 4 2 2 3" xfId="43645"/>
    <cellStyle name="Total 2 18 4 2 2 4" xfId="43646"/>
    <cellStyle name="Total 2 18 4 2 3" xfId="43647"/>
    <cellStyle name="Total 2 18 4 2 3 2" xfId="43648"/>
    <cellStyle name="Total 2 18 4 2 3 3" xfId="43649"/>
    <cellStyle name="Total 2 18 4 2 3 4" xfId="43650"/>
    <cellStyle name="Total 2 18 4 2 4" xfId="43651"/>
    <cellStyle name="Total 2 18 4 2 5" xfId="43652"/>
    <cellStyle name="Total 2 18 4 2 6" xfId="43653"/>
    <cellStyle name="Total 2 18 4 2 7" xfId="43654"/>
    <cellStyle name="Total 2 18 4 3" xfId="43655"/>
    <cellStyle name="Total 2 18 4 3 2" xfId="43656"/>
    <cellStyle name="Total 2 18 4 3 3" xfId="43657"/>
    <cellStyle name="Total 2 18 4 3 4" xfId="43658"/>
    <cellStyle name="Total 2 18 4 4" xfId="43659"/>
    <cellStyle name="Total 2 18 4 4 2" xfId="43660"/>
    <cellStyle name="Total 2 18 4 4 3" xfId="43661"/>
    <cellStyle name="Total 2 18 4 4 4" xfId="43662"/>
    <cellStyle name="Total 2 18 4 5" xfId="43663"/>
    <cellStyle name="Total 2 18 4 6" xfId="43664"/>
    <cellStyle name="Total 2 18 4 7" xfId="43665"/>
    <cellStyle name="Total 2 18 4 8" xfId="43666"/>
    <cellStyle name="Total 2 18 5" xfId="43667"/>
    <cellStyle name="Total 2 18 5 2" xfId="43668"/>
    <cellStyle name="Total 2 18 5 2 2" xfId="43669"/>
    <cellStyle name="Total 2 18 5 2 2 2" xfId="43670"/>
    <cellStyle name="Total 2 18 5 2 2 3" xfId="43671"/>
    <cellStyle name="Total 2 18 5 2 2 4" xfId="43672"/>
    <cellStyle name="Total 2 18 5 2 3" xfId="43673"/>
    <cellStyle name="Total 2 18 5 2 3 2" xfId="43674"/>
    <cellStyle name="Total 2 18 5 2 3 3" xfId="43675"/>
    <cellStyle name="Total 2 18 5 2 3 4" xfId="43676"/>
    <cellStyle name="Total 2 18 5 2 4" xfId="43677"/>
    <cellStyle name="Total 2 18 5 2 5" xfId="43678"/>
    <cellStyle name="Total 2 18 5 2 6" xfId="43679"/>
    <cellStyle name="Total 2 18 5 2 7" xfId="43680"/>
    <cellStyle name="Total 2 18 5 3" xfId="43681"/>
    <cellStyle name="Total 2 18 5 3 2" xfId="43682"/>
    <cellStyle name="Total 2 18 5 3 3" xfId="43683"/>
    <cellStyle name="Total 2 18 5 3 4" xfId="43684"/>
    <cellStyle name="Total 2 18 5 4" xfId="43685"/>
    <cellStyle name="Total 2 18 5 4 2" xfId="43686"/>
    <cellStyle name="Total 2 18 5 4 3" xfId="43687"/>
    <cellStyle name="Total 2 18 5 4 4" xfId="43688"/>
    <cellStyle name="Total 2 18 5 5" xfId="43689"/>
    <cellStyle name="Total 2 18 5 6" xfId="43690"/>
    <cellStyle name="Total 2 18 5 7" xfId="43691"/>
    <cellStyle name="Total 2 18 5 8" xfId="43692"/>
    <cellStyle name="Total 2 18 6" xfId="43693"/>
    <cellStyle name="Total 2 18 6 2" xfId="43694"/>
    <cellStyle name="Total 2 18 6 2 2" xfId="43695"/>
    <cellStyle name="Total 2 18 6 2 2 2" xfId="43696"/>
    <cellStyle name="Total 2 18 6 2 2 3" xfId="43697"/>
    <cellStyle name="Total 2 18 6 2 2 4" xfId="43698"/>
    <cellStyle name="Total 2 18 6 2 3" xfId="43699"/>
    <cellStyle name="Total 2 18 6 2 3 2" xfId="43700"/>
    <cellStyle name="Total 2 18 6 2 3 3" xfId="43701"/>
    <cellStyle name="Total 2 18 6 2 3 4" xfId="43702"/>
    <cellStyle name="Total 2 18 6 2 4" xfId="43703"/>
    <cellStyle name="Total 2 18 6 2 5" xfId="43704"/>
    <cellStyle name="Total 2 18 6 2 6" xfId="43705"/>
    <cellStyle name="Total 2 18 6 2 7" xfId="43706"/>
    <cellStyle name="Total 2 18 6 3" xfId="43707"/>
    <cellStyle name="Total 2 18 6 3 2" xfId="43708"/>
    <cellStyle name="Total 2 18 6 3 3" xfId="43709"/>
    <cellStyle name="Total 2 18 6 3 4" xfId="43710"/>
    <cellStyle name="Total 2 18 6 4" xfId="43711"/>
    <cellStyle name="Total 2 18 6 4 2" xfId="43712"/>
    <cellStyle name="Total 2 18 6 4 3" xfId="43713"/>
    <cellStyle name="Total 2 18 6 4 4" xfId="43714"/>
    <cellStyle name="Total 2 18 6 5" xfId="43715"/>
    <cellStyle name="Total 2 18 6 6" xfId="43716"/>
    <cellStyle name="Total 2 18 6 7" xfId="43717"/>
    <cellStyle name="Total 2 18 6 8" xfId="43718"/>
    <cellStyle name="Total 2 18 7" xfId="43719"/>
    <cellStyle name="Total 2 18 7 2" xfId="43720"/>
    <cellStyle name="Total 2 18 7 2 2" xfId="43721"/>
    <cellStyle name="Total 2 18 7 2 3" xfId="43722"/>
    <cellStyle name="Total 2 18 7 2 4" xfId="43723"/>
    <cellStyle name="Total 2 18 7 3" xfId="43724"/>
    <cellStyle name="Total 2 18 7 3 2" xfId="43725"/>
    <cellStyle name="Total 2 18 7 3 3" xfId="43726"/>
    <cellStyle name="Total 2 18 7 3 4" xfId="43727"/>
    <cellStyle name="Total 2 18 7 4" xfId="43728"/>
    <cellStyle name="Total 2 18 7 5" xfId="43729"/>
    <cellStyle name="Total 2 18 7 6" xfId="43730"/>
    <cellStyle name="Total 2 18 7 7" xfId="43731"/>
    <cellStyle name="Total 2 18 8" xfId="43732"/>
    <cellStyle name="Total 2 18 8 2" xfId="43733"/>
    <cellStyle name="Total 2 18 8 3" xfId="43734"/>
    <cellStyle name="Total 2 18 8 4" xfId="43735"/>
    <cellStyle name="Total 2 18 9" xfId="43736"/>
    <cellStyle name="Total 2 18 9 2" xfId="43737"/>
    <cellStyle name="Total 2 18 9 3" xfId="43738"/>
    <cellStyle name="Total 2 18 9 4" xfId="43739"/>
    <cellStyle name="Total 2 19" xfId="43740"/>
    <cellStyle name="Total 2 19 10" xfId="43741"/>
    <cellStyle name="Total 2 19 10 2" xfId="43742"/>
    <cellStyle name="Total 2 19 10 3" xfId="43743"/>
    <cellStyle name="Total 2 19 10 4" xfId="43744"/>
    <cellStyle name="Total 2 19 11" xfId="43745"/>
    <cellStyle name="Total 2 19 12" xfId="43746"/>
    <cellStyle name="Total 2 19 13" xfId="43747"/>
    <cellStyle name="Total 2 19 14" xfId="43748"/>
    <cellStyle name="Total 2 19 2" xfId="43749"/>
    <cellStyle name="Total 2 19 2 2" xfId="43750"/>
    <cellStyle name="Total 2 19 2 2 2" xfId="43751"/>
    <cellStyle name="Total 2 19 2 2 2 2" xfId="43752"/>
    <cellStyle name="Total 2 19 2 2 2 3" xfId="43753"/>
    <cellStyle name="Total 2 19 2 2 2 4" xfId="43754"/>
    <cellStyle name="Total 2 19 2 2 3" xfId="43755"/>
    <cellStyle name="Total 2 19 2 2 3 2" xfId="43756"/>
    <cellStyle name="Total 2 19 2 2 3 3" xfId="43757"/>
    <cellStyle name="Total 2 19 2 2 3 4" xfId="43758"/>
    <cellStyle name="Total 2 19 2 2 4" xfId="43759"/>
    <cellStyle name="Total 2 19 2 2 5" xfId="43760"/>
    <cellStyle name="Total 2 19 2 2 6" xfId="43761"/>
    <cellStyle name="Total 2 19 2 2 7" xfId="43762"/>
    <cellStyle name="Total 2 19 2 3" xfId="43763"/>
    <cellStyle name="Total 2 19 2 3 2" xfId="43764"/>
    <cellStyle name="Total 2 19 2 3 2 2" xfId="43765"/>
    <cellStyle name="Total 2 19 2 3 2 3" xfId="43766"/>
    <cellStyle name="Total 2 19 2 3 2 4" xfId="43767"/>
    <cellStyle name="Total 2 19 2 3 3" xfId="43768"/>
    <cellStyle name="Total 2 19 2 3 3 2" xfId="43769"/>
    <cellStyle name="Total 2 19 2 3 3 3" xfId="43770"/>
    <cellStyle name="Total 2 19 2 3 3 4" xfId="43771"/>
    <cellStyle name="Total 2 19 2 3 4" xfId="43772"/>
    <cellStyle name="Total 2 19 2 3 5" xfId="43773"/>
    <cellStyle name="Total 2 19 2 3 6" xfId="43774"/>
    <cellStyle name="Total 2 19 2 3 7" xfId="43775"/>
    <cellStyle name="Total 2 19 2 4" xfId="43776"/>
    <cellStyle name="Total 2 19 2 4 2" xfId="43777"/>
    <cellStyle name="Total 2 19 2 4 3" xfId="43778"/>
    <cellStyle name="Total 2 19 2 4 4" xfId="43779"/>
    <cellStyle name="Total 2 19 2 5" xfId="43780"/>
    <cellStyle name="Total 2 19 2 5 2" xfId="43781"/>
    <cellStyle name="Total 2 19 2 5 3" xfId="43782"/>
    <cellStyle name="Total 2 19 2 5 4" xfId="43783"/>
    <cellStyle name="Total 2 19 2 6" xfId="43784"/>
    <cellStyle name="Total 2 19 2 7" xfId="43785"/>
    <cellStyle name="Total 2 19 2 8" xfId="43786"/>
    <cellStyle name="Total 2 19 2 9" xfId="43787"/>
    <cellStyle name="Total 2 19 3" xfId="43788"/>
    <cellStyle name="Total 2 19 3 2" xfId="43789"/>
    <cellStyle name="Total 2 19 3 2 2" xfId="43790"/>
    <cellStyle name="Total 2 19 3 2 2 2" xfId="43791"/>
    <cellStyle name="Total 2 19 3 2 2 3" xfId="43792"/>
    <cellStyle name="Total 2 19 3 2 2 4" xfId="43793"/>
    <cellStyle name="Total 2 19 3 2 3" xfId="43794"/>
    <cellStyle name="Total 2 19 3 2 3 2" xfId="43795"/>
    <cellStyle name="Total 2 19 3 2 3 3" xfId="43796"/>
    <cellStyle name="Total 2 19 3 2 3 4" xfId="43797"/>
    <cellStyle name="Total 2 19 3 2 4" xfId="43798"/>
    <cellStyle name="Total 2 19 3 2 5" xfId="43799"/>
    <cellStyle name="Total 2 19 3 2 6" xfId="43800"/>
    <cellStyle name="Total 2 19 3 2 7" xfId="43801"/>
    <cellStyle name="Total 2 19 3 3" xfId="43802"/>
    <cellStyle name="Total 2 19 3 3 2" xfId="43803"/>
    <cellStyle name="Total 2 19 3 3 3" xfId="43804"/>
    <cellStyle name="Total 2 19 3 3 4" xfId="43805"/>
    <cellStyle name="Total 2 19 3 4" xfId="43806"/>
    <cellStyle name="Total 2 19 3 4 2" xfId="43807"/>
    <cellStyle name="Total 2 19 3 4 3" xfId="43808"/>
    <cellStyle name="Total 2 19 3 4 4" xfId="43809"/>
    <cellStyle name="Total 2 19 3 5" xfId="43810"/>
    <cellStyle name="Total 2 19 3 6" xfId="43811"/>
    <cellStyle name="Total 2 19 3 7" xfId="43812"/>
    <cellStyle name="Total 2 19 3 8" xfId="43813"/>
    <cellStyle name="Total 2 19 4" xfId="43814"/>
    <cellStyle name="Total 2 19 4 2" xfId="43815"/>
    <cellStyle name="Total 2 19 4 2 2" xfId="43816"/>
    <cellStyle name="Total 2 19 4 2 2 2" xfId="43817"/>
    <cellStyle name="Total 2 19 4 2 2 3" xfId="43818"/>
    <cellStyle name="Total 2 19 4 2 2 4" xfId="43819"/>
    <cellStyle name="Total 2 19 4 2 3" xfId="43820"/>
    <cellStyle name="Total 2 19 4 2 3 2" xfId="43821"/>
    <cellStyle name="Total 2 19 4 2 3 3" xfId="43822"/>
    <cellStyle name="Total 2 19 4 2 3 4" xfId="43823"/>
    <cellStyle name="Total 2 19 4 2 4" xfId="43824"/>
    <cellStyle name="Total 2 19 4 2 5" xfId="43825"/>
    <cellStyle name="Total 2 19 4 2 6" xfId="43826"/>
    <cellStyle name="Total 2 19 4 2 7" xfId="43827"/>
    <cellStyle name="Total 2 19 4 3" xfId="43828"/>
    <cellStyle name="Total 2 19 4 3 2" xfId="43829"/>
    <cellStyle name="Total 2 19 4 3 3" xfId="43830"/>
    <cellStyle name="Total 2 19 4 3 4" xfId="43831"/>
    <cellStyle name="Total 2 19 4 4" xfId="43832"/>
    <cellStyle name="Total 2 19 4 4 2" xfId="43833"/>
    <cellStyle name="Total 2 19 4 4 3" xfId="43834"/>
    <cellStyle name="Total 2 19 4 4 4" xfId="43835"/>
    <cellStyle name="Total 2 19 4 5" xfId="43836"/>
    <cellStyle name="Total 2 19 4 6" xfId="43837"/>
    <cellStyle name="Total 2 19 4 7" xfId="43838"/>
    <cellStyle name="Total 2 19 4 8" xfId="43839"/>
    <cellStyle name="Total 2 19 5" xfId="43840"/>
    <cellStyle name="Total 2 19 5 2" xfId="43841"/>
    <cellStyle name="Total 2 19 5 2 2" xfId="43842"/>
    <cellStyle name="Total 2 19 5 2 2 2" xfId="43843"/>
    <cellStyle name="Total 2 19 5 2 2 3" xfId="43844"/>
    <cellStyle name="Total 2 19 5 2 2 4" xfId="43845"/>
    <cellStyle name="Total 2 19 5 2 3" xfId="43846"/>
    <cellStyle name="Total 2 19 5 2 3 2" xfId="43847"/>
    <cellStyle name="Total 2 19 5 2 3 3" xfId="43848"/>
    <cellStyle name="Total 2 19 5 2 3 4" xfId="43849"/>
    <cellStyle name="Total 2 19 5 2 4" xfId="43850"/>
    <cellStyle name="Total 2 19 5 2 5" xfId="43851"/>
    <cellStyle name="Total 2 19 5 2 6" xfId="43852"/>
    <cellStyle name="Total 2 19 5 2 7" xfId="43853"/>
    <cellStyle name="Total 2 19 5 3" xfId="43854"/>
    <cellStyle name="Total 2 19 5 3 2" xfId="43855"/>
    <cellStyle name="Total 2 19 5 3 3" xfId="43856"/>
    <cellStyle name="Total 2 19 5 3 4" xfId="43857"/>
    <cellStyle name="Total 2 19 5 4" xfId="43858"/>
    <cellStyle name="Total 2 19 5 4 2" xfId="43859"/>
    <cellStyle name="Total 2 19 5 4 3" xfId="43860"/>
    <cellStyle name="Total 2 19 5 4 4" xfId="43861"/>
    <cellStyle name="Total 2 19 5 5" xfId="43862"/>
    <cellStyle name="Total 2 19 5 6" xfId="43863"/>
    <cellStyle name="Total 2 19 5 7" xfId="43864"/>
    <cellStyle name="Total 2 19 5 8" xfId="43865"/>
    <cellStyle name="Total 2 19 6" xfId="43866"/>
    <cellStyle name="Total 2 19 6 2" xfId="43867"/>
    <cellStyle name="Total 2 19 6 2 2" xfId="43868"/>
    <cellStyle name="Total 2 19 6 2 2 2" xfId="43869"/>
    <cellStyle name="Total 2 19 6 2 2 3" xfId="43870"/>
    <cellStyle name="Total 2 19 6 2 2 4" xfId="43871"/>
    <cellStyle name="Total 2 19 6 2 3" xfId="43872"/>
    <cellStyle name="Total 2 19 6 2 3 2" xfId="43873"/>
    <cellStyle name="Total 2 19 6 2 3 3" xfId="43874"/>
    <cellStyle name="Total 2 19 6 2 3 4" xfId="43875"/>
    <cellStyle name="Total 2 19 6 2 4" xfId="43876"/>
    <cellStyle name="Total 2 19 6 2 5" xfId="43877"/>
    <cellStyle name="Total 2 19 6 2 6" xfId="43878"/>
    <cellStyle name="Total 2 19 6 2 7" xfId="43879"/>
    <cellStyle name="Total 2 19 6 3" xfId="43880"/>
    <cellStyle name="Total 2 19 6 3 2" xfId="43881"/>
    <cellStyle name="Total 2 19 6 3 3" xfId="43882"/>
    <cellStyle name="Total 2 19 6 3 4" xfId="43883"/>
    <cellStyle name="Total 2 19 6 4" xfId="43884"/>
    <cellStyle name="Total 2 19 6 4 2" xfId="43885"/>
    <cellStyle name="Total 2 19 6 4 3" xfId="43886"/>
    <cellStyle name="Total 2 19 6 4 4" xfId="43887"/>
    <cellStyle name="Total 2 19 6 5" xfId="43888"/>
    <cellStyle name="Total 2 19 6 6" xfId="43889"/>
    <cellStyle name="Total 2 19 6 7" xfId="43890"/>
    <cellStyle name="Total 2 19 6 8" xfId="43891"/>
    <cellStyle name="Total 2 19 7" xfId="43892"/>
    <cellStyle name="Total 2 19 7 2" xfId="43893"/>
    <cellStyle name="Total 2 19 7 2 2" xfId="43894"/>
    <cellStyle name="Total 2 19 7 2 3" xfId="43895"/>
    <cellStyle name="Total 2 19 7 2 4" xfId="43896"/>
    <cellStyle name="Total 2 19 7 3" xfId="43897"/>
    <cellStyle name="Total 2 19 7 3 2" xfId="43898"/>
    <cellStyle name="Total 2 19 7 3 3" xfId="43899"/>
    <cellStyle name="Total 2 19 7 3 4" xfId="43900"/>
    <cellStyle name="Total 2 19 7 4" xfId="43901"/>
    <cellStyle name="Total 2 19 7 5" xfId="43902"/>
    <cellStyle name="Total 2 19 7 6" xfId="43903"/>
    <cellStyle name="Total 2 19 7 7" xfId="43904"/>
    <cellStyle name="Total 2 19 8" xfId="43905"/>
    <cellStyle name="Total 2 19 8 2" xfId="43906"/>
    <cellStyle name="Total 2 19 8 3" xfId="43907"/>
    <cellStyle name="Total 2 19 8 4" xfId="43908"/>
    <cellStyle name="Total 2 19 9" xfId="43909"/>
    <cellStyle name="Total 2 19 9 2" xfId="43910"/>
    <cellStyle name="Total 2 19 9 3" xfId="43911"/>
    <cellStyle name="Total 2 19 9 4" xfId="43912"/>
    <cellStyle name="Total 2 2" xfId="43913"/>
    <cellStyle name="Total 2 2 10" xfId="43914"/>
    <cellStyle name="Total 2 2 10 10" xfId="43915"/>
    <cellStyle name="Total 2 2 10 10 2" xfId="43916"/>
    <cellStyle name="Total 2 2 10 10 3" xfId="43917"/>
    <cellStyle name="Total 2 2 10 10 4" xfId="43918"/>
    <cellStyle name="Total 2 2 10 11" xfId="43919"/>
    <cellStyle name="Total 2 2 10 12" xfId="43920"/>
    <cellStyle name="Total 2 2 10 13" xfId="43921"/>
    <cellStyle name="Total 2 2 10 14" xfId="43922"/>
    <cellStyle name="Total 2 2 10 2" xfId="43923"/>
    <cellStyle name="Total 2 2 10 2 2" xfId="43924"/>
    <cellStyle name="Total 2 2 10 2 2 2" xfId="43925"/>
    <cellStyle name="Total 2 2 10 2 2 2 2" xfId="43926"/>
    <cellStyle name="Total 2 2 10 2 2 2 3" xfId="43927"/>
    <cellStyle name="Total 2 2 10 2 2 2 4" xfId="43928"/>
    <cellStyle name="Total 2 2 10 2 2 3" xfId="43929"/>
    <cellStyle name="Total 2 2 10 2 2 3 2" xfId="43930"/>
    <cellStyle name="Total 2 2 10 2 2 3 3" xfId="43931"/>
    <cellStyle name="Total 2 2 10 2 2 3 4" xfId="43932"/>
    <cellStyle name="Total 2 2 10 2 2 4" xfId="43933"/>
    <cellStyle name="Total 2 2 10 2 2 5" xfId="43934"/>
    <cellStyle name="Total 2 2 10 2 2 6" xfId="43935"/>
    <cellStyle name="Total 2 2 10 2 2 7" xfId="43936"/>
    <cellStyle name="Total 2 2 10 2 3" xfId="43937"/>
    <cellStyle name="Total 2 2 10 2 3 2" xfId="43938"/>
    <cellStyle name="Total 2 2 10 2 3 2 2" xfId="43939"/>
    <cellStyle name="Total 2 2 10 2 3 2 3" xfId="43940"/>
    <cellStyle name="Total 2 2 10 2 3 2 4" xfId="43941"/>
    <cellStyle name="Total 2 2 10 2 3 3" xfId="43942"/>
    <cellStyle name="Total 2 2 10 2 3 3 2" xfId="43943"/>
    <cellStyle name="Total 2 2 10 2 3 3 3" xfId="43944"/>
    <cellStyle name="Total 2 2 10 2 3 3 4" xfId="43945"/>
    <cellStyle name="Total 2 2 10 2 3 4" xfId="43946"/>
    <cellStyle name="Total 2 2 10 2 3 5" xfId="43947"/>
    <cellStyle name="Total 2 2 10 2 3 6" xfId="43948"/>
    <cellStyle name="Total 2 2 10 2 3 7" xfId="43949"/>
    <cellStyle name="Total 2 2 10 2 4" xfId="43950"/>
    <cellStyle name="Total 2 2 10 2 4 2" xfId="43951"/>
    <cellStyle name="Total 2 2 10 2 4 3" xfId="43952"/>
    <cellStyle name="Total 2 2 10 2 4 4" xfId="43953"/>
    <cellStyle name="Total 2 2 10 2 5" xfId="43954"/>
    <cellStyle name="Total 2 2 10 2 5 2" xfId="43955"/>
    <cellStyle name="Total 2 2 10 2 5 3" xfId="43956"/>
    <cellStyle name="Total 2 2 10 2 5 4" xfId="43957"/>
    <cellStyle name="Total 2 2 10 2 6" xfId="43958"/>
    <cellStyle name="Total 2 2 10 2 7" xfId="43959"/>
    <cellStyle name="Total 2 2 10 2 8" xfId="43960"/>
    <cellStyle name="Total 2 2 10 2 9" xfId="43961"/>
    <cellStyle name="Total 2 2 10 3" xfId="43962"/>
    <cellStyle name="Total 2 2 10 3 2" xfId="43963"/>
    <cellStyle name="Total 2 2 10 3 2 2" xfId="43964"/>
    <cellStyle name="Total 2 2 10 3 2 2 2" xfId="43965"/>
    <cellStyle name="Total 2 2 10 3 2 2 3" xfId="43966"/>
    <cellStyle name="Total 2 2 10 3 2 2 4" xfId="43967"/>
    <cellStyle name="Total 2 2 10 3 2 3" xfId="43968"/>
    <cellStyle name="Total 2 2 10 3 2 3 2" xfId="43969"/>
    <cellStyle name="Total 2 2 10 3 2 3 3" xfId="43970"/>
    <cellStyle name="Total 2 2 10 3 2 3 4" xfId="43971"/>
    <cellStyle name="Total 2 2 10 3 2 4" xfId="43972"/>
    <cellStyle name="Total 2 2 10 3 2 5" xfId="43973"/>
    <cellStyle name="Total 2 2 10 3 2 6" xfId="43974"/>
    <cellStyle name="Total 2 2 10 3 2 7" xfId="43975"/>
    <cellStyle name="Total 2 2 10 3 3" xfId="43976"/>
    <cellStyle name="Total 2 2 10 3 3 2" xfId="43977"/>
    <cellStyle name="Total 2 2 10 3 3 3" xfId="43978"/>
    <cellStyle name="Total 2 2 10 3 3 4" xfId="43979"/>
    <cellStyle name="Total 2 2 10 3 4" xfId="43980"/>
    <cellStyle name="Total 2 2 10 3 4 2" xfId="43981"/>
    <cellStyle name="Total 2 2 10 3 4 3" xfId="43982"/>
    <cellStyle name="Total 2 2 10 3 4 4" xfId="43983"/>
    <cellStyle name="Total 2 2 10 3 5" xfId="43984"/>
    <cellStyle name="Total 2 2 10 3 6" xfId="43985"/>
    <cellStyle name="Total 2 2 10 3 7" xfId="43986"/>
    <cellStyle name="Total 2 2 10 3 8" xfId="43987"/>
    <cellStyle name="Total 2 2 10 4" xfId="43988"/>
    <cellStyle name="Total 2 2 10 4 2" xfId="43989"/>
    <cellStyle name="Total 2 2 10 4 2 2" xfId="43990"/>
    <cellStyle name="Total 2 2 10 4 2 2 2" xfId="43991"/>
    <cellStyle name="Total 2 2 10 4 2 2 3" xfId="43992"/>
    <cellStyle name="Total 2 2 10 4 2 2 4" xfId="43993"/>
    <cellStyle name="Total 2 2 10 4 2 3" xfId="43994"/>
    <cellStyle name="Total 2 2 10 4 2 3 2" xfId="43995"/>
    <cellStyle name="Total 2 2 10 4 2 3 3" xfId="43996"/>
    <cellStyle name="Total 2 2 10 4 2 3 4" xfId="43997"/>
    <cellStyle name="Total 2 2 10 4 2 4" xfId="43998"/>
    <cellStyle name="Total 2 2 10 4 2 5" xfId="43999"/>
    <cellStyle name="Total 2 2 10 4 2 6" xfId="44000"/>
    <cellStyle name="Total 2 2 10 4 2 7" xfId="44001"/>
    <cellStyle name="Total 2 2 10 4 3" xfId="44002"/>
    <cellStyle name="Total 2 2 10 4 3 2" xfId="44003"/>
    <cellStyle name="Total 2 2 10 4 3 3" xfId="44004"/>
    <cellStyle name="Total 2 2 10 4 3 4" xfId="44005"/>
    <cellStyle name="Total 2 2 10 4 4" xfId="44006"/>
    <cellStyle name="Total 2 2 10 4 4 2" xfId="44007"/>
    <cellStyle name="Total 2 2 10 4 4 3" xfId="44008"/>
    <cellStyle name="Total 2 2 10 4 4 4" xfId="44009"/>
    <cellStyle name="Total 2 2 10 4 5" xfId="44010"/>
    <cellStyle name="Total 2 2 10 4 6" xfId="44011"/>
    <cellStyle name="Total 2 2 10 4 7" xfId="44012"/>
    <cellStyle name="Total 2 2 10 4 8" xfId="44013"/>
    <cellStyle name="Total 2 2 10 5" xfId="44014"/>
    <cellStyle name="Total 2 2 10 5 2" xfId="44015"/>
    <cellStyle name="Total 2 2 10 5 2 2" xfId="44016"/>
    <cellStyle name="Total 2 2 10 5 2 2 2" xfId="44017"/>
    <cellStyle name="Total 2 2 10 5 2 2 3" xfId="44018"/>
    <cellStyle name="Total 2 2 10 5 2 2 4" xfId="44019"/>
    <cellStyle name="Total 2 2 10 5 2 3" xfId="44020"/>
    <cellStyle name="Total 2 2 10 5 2 3 2" xfId="44021"/>
    <cellStyle name="Total 2 2 10 5 2 3 3" xfId="44022"/>
    <cellStyle name="Total 2 2 10 5 2 3 4" xfId="44023"/>
    <cellStyle name="Total 2 2 10 5 2 4" xfId="44024"/>
    <cellStyle name="Total 2 2 10 5 2 5" xfId="44025"/>
    <cellStyle name="Total 2 2 10 5 2 6" xfId="44026"/>
    <cellStyle name="Total 2 2 10 5 2 7" xfId="44027"/>
    <cellStyle name="Total 2 2 10 5 3" xfId="44028"/>
    <cellStyle name="Total 2 2 10 5 3 2" xfId="44029"/>
    <cellStyle name="Total 2 2 10 5 3 3" xfId="44030"/>
    <cellStyle name="Total 2 2 10 5 3 4" xfId="44031"/>
    <cellStyle name="Total 2 2 10 5 4" xfId="44032"/>
    <cellStyle name="Total 2 2 10 5 4 2" xfId="44033"/>
    <cellStyle name="Total 2 2 10 5 4 3" xfId="44034"/>
    <cellStyle name="Total 2 2 10 5 4 4" xfId="44035"/>
    <cellStyle name="Total 2 2 10 5 5" xfId="44036"/>
    <cellStyle name="Total 2 2 10 5 6" xfId="44037"/>
    <cellStyle name="Total 2 2 10 5 7" xfId="44038"/>
    <cellStyle name="Total 2 2 10 5 8" xfId="44039"/>
    <cellStyle name="Total 2 2 10 6" xfId="44040"/>
    <cellStyle name="Total 2 2 10 6 2" xfId="44041"/>
    <cellStyle name="Total 2 2 10 6 2 2" xfId="44042"/>
    <cellStyle name="Total 2 2 10 6 2 2 2" xfId="44043"/>
    <cellStyle name="Total 2 2 10 6 2 2 3" xfId="44044"/>
    <cellStyle name="Total 2 2 10 6 2 2 4" xfId="44045"/>
    <cellStyle name="Total 2 2 10 6 2 3" xfId="44046"/>
    <cellStyle name="Total 2 2 10 6 2 3 2" xfId="44047"/>
    <cellStyle name="Total 2 2 10 6 2 3 3" xfId="44048"/>
    <cellStyle name="Total 2 2 10 6 2 3 4" xfId="44049"/>
    <cellStyle name="Total 2 2 10 6 2 4" xfId="44050"/>
    <cellStyle name="Total 2 2 10 6 2 5" xfId="44051"/>
    <cellStyle name="Total 2 2 10 6 2 6" xfId="44052"/>
    <cellStyle name="Total 2 2 10 6 2 7" xfId="44053"/>
    <cellStyle name="Total 2 2 10 6 3" xfId="44054"/>
    <cellStyle name="Total 2 2 10 6 3 2" xfId="44055"/>
    <cellStyle name="Total 2 2 10 6 3 3" xfId="44056"/>
    <cellStyle name="Total 2 2 10 6 3 4" xfId="44057"/>
    <cellStyle name="Total 2 2 10 6 4" xfId="44058"/>
    <cellStyle name="Total 2 2 10 6 4 2" xfId="44059"/>
    <cellStyle name="Total 2 2 10 6 4 3" xfId="44060"/>
    <cellStyle name="Total 2 2 10 6 4 4" xfId="44061"/>
    <cellStyle name="Total 2 2 10 6 5" xfId="44062"/>
    <cellStyle name="Total 2 2 10 6 6" xfId="44063"/>
    <cellStyle name="Total 2 2 10 6 7" xfId="44064"/>
    <cellStyle name="Total 2 2 10 6 8" xfId="44065"/>
    <cellStyle name="Total 2 2 10 7" xfId="44066"/>
    <cellStyle name="Total 2 2 10 7 2" xfId="44067"/>
    <cellStyle name="Total 2 2 10 7 2 2" xfId="44068"/>
    <cellStyle name="Total 2 2 10 7 2 3" xfId="44069"/>
    <cellStyle name="Total 2 2 10 7 2 4" xfId="44070"/>
    <cellStyle name="Total 2 2 10 7 3" xfId="44071"/>
    <cellStyle name="Total 2 2 10 7 3 2" xfId="44072"/>
    <cellStyle name="Total 2 2 10 7 3 3" xfId="44073"/>
    <cellStyle name="Total 2 2 10 7 3 4" xfId="44074"/>
    <cellStyle name="Total 2 2 10 7 4" xfId="44075"/>
    <cellStyle name="Total 2 2 10 7 5" xfId="44076"/>
    <cellStyle name="Total 2 2 10 7 6" xfId="44077"/>
    <cellStyle name="Total 2 2 10 7 7" xfId="44078"/>
    <cellStyle name="Total 2 2 10 8" xfId="44079"/>
    <cellStyle name="Total 2 2 10 8 2" xfId="44080"/>
    <cellStyle name="Total 2 2 10 8 3" xfId="44081"/>
    <cellStyle name="Total 2 2 10 8 4" xfId="44082"/>
    <cellStyle name="Total 2 2 10 9" xfId="44083"/>
    <cellStyle name="Total 2 2 10 9 2" xfId="44084"/>
    <cellStyle name="Total 2 2 10 9 3" xfId="44085"/>
    <cellStyle name="Total 2 2 10 9 4" xfId="44086"/>
    <cellStyle name="Total 2 2 11" xfId="44087"/>
    <cellStyle name="Total 2 2 11 10" xfId="44088"/>
    <cellStyle name="Total 2 2 11 10 2" xfId="44089"/>
    <cellStyle name="Total 2 2 11 10 3" xfId="44090"/>
    <cellStyle name="Total 2 2 11 10 4" xfId="44091"/>
    <cellStyle name="Total 2 2 11 11" xfId="44092"/>
    <cellStyle name="Total 2 2 11 12" xfId="44093"/>
    <cellStyle name="Total 2 2 11 13" xfId="44094"/>
    <cellStyle name="Total 2 2 11 14" xfId="44095"/>
    <cellStyle name="Total 2 2 11 2" xfId="44096"/>
    <cellStyle name="Total 2 2 11 2 2" xfId="44097"/>
    <cellStyle name="Total 2 2 11 2 2 2" xfId="44098"/>
    <cellStyle name="Total 2 2 11 2 2 2 2" xfId="44099"/>
    <cellStyle name="Total 2 2 11 2 2 2 3" xfId="44100"/>
    <cellStyle name="Total 2 2 11 2 2 2 4" xfId="44101"/>
    <cellStyle name="Total 2 2 11 2 2 3" xfId="44102"/>
    <cellStyle name="Total 2 2 11 2 2 3 2" xfId="44103"/>
    <cellStyle name="Total 2 2 11 2 2 3 3" xfId="44104"/>
    <cellStyle name="Total 2 2 11 2 2 3 4" xfId="44105"/>
    <cellStyle name="Total 2 2 11 2 2 4" xfId="44106"/>
    <cellStyle name="Total 2 2 11 2 2 5" xfId="44107"/>
    <cellStyle name="Total 2 2 11 2 2 6" xfId="44108"/>
    <cellStyle name="Total 2 2 11 2 2 7" xfId="44109"/>
    <cellStyle name="Total 2 2 11 2 3" xfId="44110"/>
    <cellStyle name="Total 2 2 11 2 3 2" xfId="44111"/>
    <cellStyle name="Total 2 2 11 2 3 2 2" xfId="44112"/>
    <cellStyle name="Total 2 2 11 2 3 2 3" xfId="44113"/>
    <cellStyle name="Total 2 2 11 2 3 2 4" xfId="44114"/>
    <cellStyle name="Total 2 2 11 2 3 3" xfId="44115"/>
    <cellStyle name="Total 2 2 11 2 3 3 2" xfId="44116"/>
    <cellStyle name="Total 2 2 11 2 3 3 3" xfId="44117"/>
    <cellStyle name="Total 2 2 11 2 3 3 4" xfId="44118"/>
    <cellStyle name="Total 2 2 11 2 3 4" xfId="44119"/>
    <cellStyle name="Total 2 2 11 2 3 5" xfId="44120"/>
    <cellStyle name="Total 2 2 11 2 3 6" xfId="44121"/>
    <cellStyle name="Total 2 2 11 2 3 7" xfId="44122"/>
    <cellStyle name="Total 2 2 11 2 4" xfId="44123"/>
    <cellStyle name="Total 2 2 11 2 4 2" xfId="44124"/>
    <cellStyle name="Total 2 2 11 2 4 3" xfId="44125"/>
    <cellStyle name="Total 2 2 11 2 4 4" xfId="44126"/>
    <cellStyle name="Total 2 2 11 2 5" xfId="44127"/>
    <cellStyle name="Total 2 2 11 2 5 2" xfId="44128"/>
    <cellStyle name="Total 2 2 11 2 5 3" xfId="44129"/>
    <cellStyle name="Total 2 2 11 2 5 4" xfId="44130"/>
    <cellStyle name="Total 2 2 11 2 6" xfId="44131"/>
    <cellStyle name="Total 2 2 11 2 7" xfId="44132"/>
    <cellStyle name="Total 2 2 11 2 8" xfId="44133"/>
    <cellStyle name="Total 2 2 11 2 9" xfId="44134"/>
    <cellStyle name="Total 2 2 11 3" xfId="44135"/>
    <cellStyle name="Total 2 2 11 3 2" xfId="44136"/>
    <cellStyle name="Total 2 2 11 3 2 2" xfId="44137"/>
    <cellStyle name="Total 2 2 11 3 2 2 2" xfId="44138"/>
    <cellStyle name="Total 2 2 11 3 2 2 3" xfId="44139"/>
    <cellStyle name="Total 2 2 11 3 2 2 4" xfId="44140"/>
    <cellStyle name="Total 2 2 11 3 2 3" xfId="44141"/>
    <cellStyle name="Total 2 2 11 3 2 3 2" xfId="44142"/>
    <cellStyle name="Total 2 2 11 3 2 3 3" xfId="44143"/>
    <cellStyle name="Total 2 2 11 3 2 3 4" xfId="44144"/>
    <cellStyle name="Total 2 2 11 3 2 4" xfId="44145"/>
    <cellStyle name="Total 2 2 11 3 2 5" xfId="44146"/>
    <cellStyle name="Total 2 2 11 3 2 6" xfId="44147"/>
    <cellStyle name="Total 2 2 11 3 2 7" xfId="44148"/>
    <cellStyle name="Total 2 2 11 3 3" xfId="44149"/>
    <cellStyle name="Total 2 2 11 3 3 2" xfId="44150"/>
    <cellStyle name="Total 2 2 11 3 3 3" xfId="44151"/>
    <cellStyle name="Total 2 2 11 3 3 4" xfId="44152"/>
    <cellStyle name="Total 2 2 11 3 4" xfId="44153"/>
    <cellStyle name="Total 2 2 11 3 4 2" xfId="44154"/>
    <cellStyle name="Total 2 2 11 3 4 3" xfId="44155"/>
    <cellStyle name="Total 2 2 11 3 4 4" xfId="44156"/>
    <cellStyle name="Total 2 2 11 3 5" xfId="44157"/>
    <cellStyle name="Total 2 2 11 3 6" xfId="44158"/>
    <cellStyle name="Total 2 2 11 3 7" xfId="44159"/>
    <cellStyle name="Total 2 2 11 3 8" xfId="44160"/>
    <cellStyle name="Total 2 2 11 4" xfId="44161"/>
    <cellStyle name="Total 2 2 11 4 2" xfId="44162"/>
    <cellStyle name="Total 2 2 11 4 2 2" xfId="44163"/>
    <cellStyle name="Total 2 2 11 4 2 2 2" xfId="44164"/>
    <cellStyle name="Total 2 2 11 4 2 2 3" xfId="44165"/>
    <cellStyle name="Total 2 2 11 4 2 2 4" xfId="44166"/>
    <cellStyle name="Total 2 2 11 4 2 3" xfId="44167"/>
    <cellStyle name="Total 2 2 11 4 2 3 2" xfId="44168"/>
    <cellStyle name="Total 2 2 11 4 2 3 3" xfId="44169"/>
    <cellStyle name="Total 2 2 11 4 2 3 4" xfId="44170"/>
    <cellStyle name="Total 2 2 11 4 2 4" xfId="44171"/>
    <cellStyle name="Total 2 2 11 4 2 5" xfId="44172"/>
    <cellStyle name="Total 2 2 11 4 2 6" xfId="44173"/>
    <cellStyle name="Total 2 2 11 4 2 7" xfId="44174"/>
    <cellStyle name="Total 2 2 11 4 3" xfId="44175"/>
    <cellStyle name="Total 2 2 11 4 3 2" xfId="44176"/>
    <cellStyle name="Total 2 2 11 4 3 3" xfId="44177"/>
    <cellStyle name="Total 2 2 11 4 3 4" xfId="44178"/>
    <cellStyle name="Total 2 2 11 4 4" xfId="44179"/>
    <cellStyle name="Total 2 2 11 4 4 2" xfId="44180"/>
    <cellStyle name="Total 2 2 11 4 4 3" xfId="44181"/>
    <cellStyle name="Total 2 2 11 4 4 4" xfId="44182"/>
    <cellStyle name="Total 2 2 11 4 5" xfId="44183"/>
    <cellStyle name="Total 2 2 11 4 6" xfId="44184"/>
    <cellStyle name="Total 2 2 11 4 7" xfId="44185"/>
    <cellStyle name="Total 2 2 11 4 8" xfId="44186"/>
    <cellStyle name="Total 2 2 11 5" xfId="44187"/>
    <cellStyle name="Total 2 2 11 5 2" xfId="44188"/>
    <cellStyle name="Total 2 2 11 5 2 2" xfId="44189"/>
    <cellStyle name="Total 2 2 11 5 2 2 2" xfId="44190"/>
    <cellStyle name="Total 2 2 11 5 2 2 3" xfId="44191"/>
    <cellStyle name="Total 2 2 11 5 2 2 4" xfId="44192"/>
    <cellStyle name="Total 2 2 11 5 2 3" xfId="44193"/>
    <cellStyle name="Total 2 2 11 5 2 3 2" xfId="44194"/>
    <cellStyle name="Total 2 2 11 5 2 3 3" xfId="44195"/>
    <cellStyle name="Total 2 2 11 5 2 3 4" xfId="44196"/>
    <cellStyle name="Total 2 2 11 5 2 4" xfId="44197"/>
    <cellStyle name="Total 2 2 11 5 2 5" xfId="44198"/>
    <cellStyle name="Total 2 2 11 5 2 6" xfId="44199"/>
    <cellStyle name="Total 2 2 11 5 2 7" xfId="44200"/>
    <cellStyle name="Total 2 2 11 5 3" xfId="44201"/>
    <cellStyle name="Total 2 2 11 5 3 2" xfId="44202"/>
    <cellStyle name="Total 2 2 11 5 3 3" xfId="44203"/>
    <cellStyle name="Total 2 2 11 5 3 4" xfId="44204"/>
    <cellStyle name="Total 2 2 11 5 4" xfId="44205"/>
    <cellStyle name="Total 2 2 11 5 4 2" xfId="44206"/>
    <cellStyle name="Total 2 2 11 5 4 3" xfId="44207"/>
    <cellStyle name="Total 2 2 11 5 4 4" xfId="44208"/>
    <cellStyle name="Total 2 2 11 5 5" xfId="44209"/>
    <cellStyle name="Total 2 2 11 5 6" xfId="44210"/>
    <cellStyle name="Total 2 2 11 5 7" xfId="44211"/>
    <cellStyle name="Total 2 2 11 5 8" xfId="44212"/>
    <cellStyle name="Total 2 2 11 6" xfId="44213"/>
    <cellStyle name="Total 2 2 11 6 2" xfId="44214"/>
    <cellStyle name="Total 2 2 11 6 2 2" xfId="44215"/>
    <cellStyle name="Total 2 2 11 6 2 2 2" xfId="44216"/>
    <cellStyle name="Total 2 2 11 6 2 2 3" xfId="44217"/>
    <cellStyle name="Total 2 2 11 6 2 2 4" xfId="44218"/>
    <cellStyle name="Total 2 2 11 6 2 3" xfId="44219"/>
    <cellStyle name="Total 2 2 11 6 2 3 2" xfId="44220"/>
    <cellStyle name="Total 2 2 11 6 2 3 3" xfId="44221"/>
    <cellStyle name="Total 2 2 11 6 2 3 4" xfId="44222"/>
    <cellStyle name="Total 2 2 11 6 2 4" xfId="44223"/>
    <cellStyle name="Total 2 2 11 6 2 5" xfId="44224"/>
    <cellStyle name="Total 2 2 11 6 2 6" xfId="44225"/>
    <cellStyle name="Total 2 2 11 6 2 7" xfId="44226"/>
    <cellStyle name="Total 2 2 11 6 3" xfId="44227"/>
    <cellStyle name="Total 2 2 11 6 3 2" xfId="44228"/>
    <cellStyle name="Total 2 2 11 6 3 3" xfId="44229"/>
    <cellStyle name="Total 2 2 11 6 3 4" xfId="44230"/>
    <cellStyle name="Total 2 2 11 6 4" xfId="44231"/>
    <cellStyle name="Total 2 2 11 6 4 2" xfId="44232"/>
    <cellStyle name="Total 2 2 11 6 4 3" xfId="44233"/>
    <cellStyle name="Total 2 2 11 6 4 4" xfId="44234"/>
    <cellStyle name="Total 2 2 11 6 5" xfId="44235"/>
    <cellStyle name="Total 2 2 11 6 6" xfId="44236"/>
    <cellStyle name="Total 2 2 11 6 7" xfId="44237"/>
    <cellStyle name="Total 2 2 11 6 8" xfId="44238"/>
    <cellStyle name="Total 2 2 11 7" xfId="44239"/>
    <cellStyle name="Total 2 2 11 7 2" xfId="44240"/>
    <cellStyle name="Total 2 2 11 7 2 2" xfId="44241"/>
    <cellStyle name="Total 2 2 11 7 2 3" xfId="44242"/>
    <cellStyle name="Total 2 2 11 7 2 4" xfId="44243"/>
    <cellStyle name="Total 2 2 11 7 3" xfId="44244"/>
    <cellStyle name="Total 2 2 11 7 3 2" xfId="44245"/>
    <cellStyle name="Total 2 2 11 7 3 3" xfId="44246"/>
    <cellStyle name="Total 2 2 11 7 3 4" xfId="44247"/>
    <cellStyle name="Total 2 2 11 7 4" xfId="44248"/>
    <cellStyle name="Total 2 2 11 7 5" xfId="44249"/>
    <cellStyle name="Total 2 2 11 7 6" xfId="44250"/>
    <cellStyle name="Total 2 2 11 7 7" xfId="44251"/>
    <cellStyle name="Total 2 2 11 8" xfId="44252"/>
    <cellStyle name="Total 2 2 11 8 2" xfId="44253"/>
    <cellStyle name="Total 2 2 11 8 3" xfId="44254"/>
    <cellStyle name="Total 2 2 11 8 4" xfId="44255"/>
    <cellStyle name="Total 2 2 11 9" xfId="44256"/>
    <cellStyle name="Total 2 2 11 9 2" xfId="44257"/>
    <cellStyle name="Total 2 2 11 9 3" xfId="44258"/>
    <cellStyle name="Total 2 2 11 9 4" xfId="44259"/>
    <cellStyle name="Total 2 2 12" xfId="44260"/>
    <cellStyle name="Total 2 2 12 2" xfId="44261"/>
    <cellStyle name="Total 2 2 12 2 2" xfId="44262"/>
    <cellStyle name="Total 2 2 12 2 2 2" xfId="44263"/>
    <cellStyle name="Total 2 2 12 2 2 3" xfId="44264"/>
    <cellStyle name="Total 2 2 12 2 2 4" xfId="44265"/>
    <cellStyle name="Total 2 2 12 2 3" xfId="44266"/>
    <cellStyle name="Total 2 2 12 2 3 2" xfId="44267"/>
    <cellStyle name="Total 2 2 12 2 3 3" xfId="44268"/>
    <cellStyle name="Total 2 2 12 2 3 4" xfId="44269"/>
    <cellStyle name="Total 2 2 12 2 4" xfId="44270"/>
    <cellStyle name="Total 2 2 12 2 5" xfId="44271"/>
    <cellStyle name="Total 2 2 12 2 6" xfId="44272"/>
    <cellStyle name="Total 2 2 12 2 7" xfId="44273"/>
    <cellStyle name="Total 2 2 12 3" xfId="44274"/>
    <cellStyle name="Total 2 2 12 3 2" xfId="44275"/>
    <cellStyle name="Total 2 2 12 3 2 2" xfId="44276"/>
    <cellStyle name="Total 2 2 12 3 2 3" xfId="44277"/>
    <cellStyle name="Total 2 2 12 3 2 4" xfId="44278"/>
    <cellStyle name="Total 2 2 12 3 3" xfId="44279"/>
    <cellStyle name="Total 2 2 12 3 3 2" xfId="44280"/>
    <cellStyle name="Total 2 2 12 3 3 3" xfId="44281"/>
    <cellStyle name="Total 2 2 12 3 3 4" xfId="44282"/>
    <cellStyle name="Total 2 2 12 3 4" xfId="44283"/>
    <cellStyle name="Total 2 2 12 3 5" xfId="44284"/>
    <cellStyle name="Total 2 2 12 3 6" xfId="44285"/>
    <cellStyle name="Total 2 2 12 3 7" xfId="44286"/>
    <cellStyle name="Total 2 2 12 4" xfId="44287"/>
    <cellStyle name="Total 2 2 12 4 2" xfId="44288"/>
    <cellStyle name="Total 2 2 12 4 3" xfId="44289"/>
    <cellStyle name="Total 2 2 12 4 4" xfId="44290"/>
    <cellStyle name="Total 2 2 12 5" xfId="44291"/>
    <cellStyle name="Total 2 2 12 5 2" xfId="44292"/>
    <cellStyle name="Total 2 2 12 5 3" xfId="44293"/>
    <cellStyle name="Total 2 2 12 5 4" xfId="44294"/>
    <cellStyle name="Total 2 2 12 6" xfId="44295"/>
    <cellStyle name="Total 2 2 12 7" xfId="44296"/>
    <cellStyle name="Total 2 2 12 8" xfId="44297"/>
    <cellStyle name="Total 2 2 12 9" xfId="44298"/>
    <cellStyle name="Total 2 2 13" xfId="44299"/>
    <cellStyle name="Total 2 2 13 2" xfId="44300"/>
    <cellStyle name="Total 2 2 13 2 2" xfId="44301"/>
    <cellStyle name="Total 2 2 13 2 2 2" xfId="44302"/>
    <cellStyle name="Total 2 2 13 2 2 3" xfId="44303"/>
    <cellStyle name="Total 2 2 13 2 2 4" xfId="44304"/>
    <cellStyle name="Total 2 2 13 2 3" xfId="44305"/>
    <cellStyle name="Total 2 2 13 2 3 2" xfId="44306"/>
    <cellStyle name="Total 2 2 13 2 3 3" xfId="44307"/>
    <cellStyle name="Total 2 2 13 2 3 4" xfId="44308"/>
    <cellStyle name="Total 2 2 13 2 4" xfId="44309"/>
    <cellStyle name="Total 2 2 13 2 5" xfId="44310"/>
    <cellStyle name="Total 2 2 13 2 6" xfId="44311"/>
    <cellStyle name="Total 2 2 13 2 7" xfId="44312"/>
    <cellStyle name="Total 2 2 13 3" xfId="44313"/>
    <cellStyle name="Total 2 2 13 3 2" xfId="44314"/>
    <cellStyle name="Total 2 2 13 3 3" xfId="44315"/>
    <cellStyle name="Total 2 2 13 3 4" xfId="44316"/>
    <cellStyle name="Total 2 2 13 4" xfId="44317"/>
    <cellStyle name="Total 2 2 13 4 2" xfId="44318"/>
    <cellStyle name="Total 2 2 13 4 3" xfId="44319"/>
    <cellStyle name="Total 2 2 13 4 4" xfId="44320"/>
    <cellStyle name="Total 2 2 13 5" xfId="44321"/>
    <cellStyle name="Total 2 2 13 6" xfId="44322"/>
    <cellStyle name="Total 2 2 13 7" xfId="44323"/>
    <cellStyle name="Total 2 2 13 8" xfId="44324"/>
    <cellStyle name="Total 2 2 14" xfId="44325"/>
    <cellStyle name="Total 2 2 14 2" xfId="44326"/>
    <cellStyle name="Total 2 2 14 2 2" xfId="44327"/>
    <cellStyle name="Total 2 2 14 2 2 2" xfId="44328"/>
    <cellStyle name="Total 2 2 14 2 2 3" xfId="44329"/>
    <cellStyle name="Total 2 2 14 2 2 4" xfId="44330"/>
    <cellStyle name="Total 2 2 14 2 3" xfId="44331"/>
    <cellStyle name="Total 2 2 14 2 3 2" xfId="44332"/>
    <cellStyle name="Total 2 2 14 2 3 3" xfId="44333"/>
    <cellStyle name="Total 2 2 14 2 3 4" xfId="44334"/>
    <cellStyle name="Total 2 2 14 2 4" xfId="44335"/>
    <cellStyle name="Total 2 2 14 2 5" xfId="44336"/>
    <cellStyle name="Total 2 2 14 2 6" xfId="44337"/>
    <cellStyle name="Total 2 2 14 2 7" xfId="44338"/>
    <cellStyle name="Total 2 2 14 3" xfId="44339"/>
    <cellStyle name="Total 2 2 14 3 2" xfId="44340"/>
    <cellStyle name="Total 2 2 14 3 3" xfId="44341"/>
    <cellStyle name="Total 2 2 14 3 4" xfId="44342"/>
    <cellStyle name="Total 2 2 14 4" xfId="44343"/>
    <cellStyle name="Total 2 2 14 4 2" xfId="44344"/>
    <cellStyle name="Total 2 2 14 4 3" xfId="44345"/>
    <cellStyle name="Total 2 2 14 4 4" xfId="44346"/>
    <cellStyle name="Total 2 2 14 5" xfId="44347"/>
    <cellStyle name="Total 2 2 14 6" xfId="44348"/>
    <cellStyle name="Total 2 2 14 7" xfId="44349"/>
    <cellStyle name="Total 2 2 14 8" xfId="44350"/>
    <cellStyle name="Total 2 2 15" xfId="44351"/>
    <cellStyle name="Total 2 2 15 2" xfId="44352"/>
    <cellStyle name="Total 2 2 15 2 2" xfId="44353"/>
    <cellStyle name="Total 2 2 15 2 2 2" xfId="44354"/>
    <cellStyle name="Total 2 2 15 2 2 3" xfId="44355"/>
    <cellStyle name="Total 2 2 15 2 2 4" xfId="44356"/>
    <cellStyle name="Total 2 2 15 2 3" xfId="44357"/>
    <cellStyle name="Total 2 2 15 2 3 2" xfId="44358"/>
    <cellStyle name="Total 2 2 15 2 3 3" xfId="44359"/>
    <cellStyle name="Total 2 2 15 2 3 4" xfId="44360"/>
    <cellStyle name="Total 2 2 15 2 4" xfId="44361"/>
    <cellStyle name="Total 2 2 15 2 5" xfId="44362"/>
    <cellStyle name="Total 2 2 15 2 6" xfId="44363"/>
    <cellStyle name="Total 2 2 15 2 7" xfId="44364"/>
    <cellStyle name="Total 2 2 15 3" xfId="44365"/>
    <cellStyle name="Total 2 2 15 3 2" xfId="44366"/>
    <cellStyle name="Total 2 2 15 3 3" xfId="44367"/>
    <cellStyle name="Total 2 2 15 3 4" xfId="44368"/>
    <cellStyle name="Total 2 2 15 4" xfId="44369"/>
    <cellStyle name="Total 2 2 15 4 2" xfId="44370"/>
    <cellStyle name="Total 2 2 15 4 3" xfId="44371"/>
    <cellStyle name="Total 2 2 15 4 4" xfId="44372"/>
    <cellStyle name="Total 2 2 15 5" xfId="44373"/>
    <cellStyle name="Total 2 2 15 6" xfId="44374"/>
    <cellStyle name="Total 2 2 15 7" xfId="44375"/>
    <cellStyle name="Total 2 2 15 8" xfId="44376"/>
    <cellStyle name="Total 2 2 16" xfId="44377"/>
    <cellStyle name="Total 2 2 16 2" xfId="44378"/>
    <cellStyle name="Total 2 2 16 2 2" xfId="44379"/>
    <cellStyle name="Total 2 2 16 2 2 2" xfId="44380"/>
    <cellStyle name="Total 2 2 16 2 2 3" xfId="44381"/>
    <cellStyle name="Total 2 2 16 2 2 4" xfId="44382"/>
    <cellStyle name="Total 2 2 16 2 3" xfId="44383"/>
    <cellStyle name="Total 2 2 16 2 3 2" xfId="44384"/>
    <cellStyle name="Total 2 2 16 2 3 3" xfId="44385"/>
    <cellStyle name="Total 2 2 16 2 3 4" xfId="44386"/>
    <cellStyle name="Total 2 2 16 2 4" xfId="44387"/>
    <cellStyle name="Total 2 2 16 2 5" xfId="44388"/>
    <cellStyle name="Total 2 2 16 2 6" xfId="44389"/>
    <cellStyle name="Total 2 2 16 2 7" xfId="44390"/>
    <cellStyle name="Total 2 2 16 3" xfId="44391"/>
    <cellStyle name="Total 2 2 16 3 2" xfId="44392"/>
    <cellStyle name="Total 2 2 16 3 3" xfId="44393"/>
    <cellStyle name="Total 2 2 16 3 4" xfId="44394"/>
    <cellStyle name="Total 2 2 16 4" xfId="44395"/>
    <cellStyle name="Total 2 2 16 4 2" xfId="44396"/>
    <cellStyle name="Total 2 2 16 4 3" xfId="44397"/>
    <cellStyle name="Total 2 2 16 4 4" xfId="44398"/>
    <cellStyle name="Total 2 2 16 5" xfId="44399"/>
    <cellStyle name="Total 2 2 16 6" xfId="44400"/>
    <cellStyle name="Total 2 2 16 7" xfId="44401"/>
    <cellStyle name="Total 2 2 16 8" xfId="44402"/>
    <cellStyle name="Total 2 2 17" xfId="44403"/>
    <cellStyle name="Total 2 2 17 2" xfId="44404"/>
    <cellStyle name="Total 2 2 17 2 2" xfId="44405"/>
    <cellStyle name="Total 2 2 17 2 3" xfId="44406"/>
    <cellStyle name="Total 2 2 17 2 4" xfId="44407"/>
    <cellStyle name="Total 2 2 17 3" xfId="44408"/>
    <cellStyle name="Total 2 2 17 3 2" xfId="44409"/>
    <cellStyle name="Total 2 2 17 3 3" xfId="44410"/>
    <cellStyle name="Total 2 2 17 3 4" xfId="44411"/>
    <cellStyle name="Total 2 2 17 4" xfId="44412"/>
    <cellStyle name="Total 2 2 17 5" xfId="44413"/>
    <cellStyle name="Total 2 2 17 6" xfId="44414"/>
    <cellStyle name="Total 2 2 17 7" xfId="44415"/>
    <cellStyle name="Total 2 2 18" xfId="44416"/>
    <cellStyle name="Total 2 2 18 2" xfId="44417"/>
    <cellStyle name="Total 2 2 18 3" xfId="44418"/>
    <cellStyle name="Total 2 2 18 4" xfId="44419"/>
    <cellStyle name="Total 2 2 19" xfId="44420"/>
    <cellStyle name="Total 2 2 19 2" xfId="44421"/>
    <cellStyle name="Total 2 2 19 3" xfId="44422"/>
    <cellStyle name="Total 2 2 19 4" xfId="44423"/>
    <cellStyle name="Total 2 2 2" xfId="44424"/>
    <cellStyle name="Total 2 2 2 10" xfId="44425"/>
    <cellStyle name="Total 2 2 2 2" xfId="44426"/>
    <cellStyle name="Total 2 2 2 2 10" xfId="44427"/>
    <cellStyle name="Total 2 2 2 2 10 2" xfId="44428"/>
    <cellStyle name="Total 2 2 2 2 10 3" xfId="44429"/>
    <cellStyle name="Total 2 2 2 2 10 4" xfId="44430"/>
    <cellStyle name="Total 2 2 2 2 11" xfId="44431"/>
    <cellStyle name="Total 2 2 2 2 12" xfId="44432"/>
    <cellStyle name="Total 2 2 2 2 13" xfId="44433"/>
    <cellStyle name="Total 2 2 2 2 14" xfId="44434"/>
    <cellStyle name="Total 2 2 2 2 2" xfId="44435"/>
    <cellStyle name="Total 2 2 2 2 2 2" xfId="44436"/>
    <cellStyle name="Total 2 2 2 2 2 2 2" xfId="44437"/>
    <cellStyle name="Total 2 2 2 2 2 2 2 2" xfId="44438"/>
    <cellStyle name="Total 2 2 2 2 2 2 2 3" xfId="44439"/>
    <cellStyle name="Total 2 2 2 2 2 2 2 4" xfId="44440"/>
    <cellStyle name="Total 2 2 2 2 2 2 3" xfId="44441"/>
    <cellStyle name="Total 2 2 2 2 2 2 3 2" xfId="44442"/>
    <cellStyle name="Total 2 2 2 2 2 2 3 3" xfId="44443"/>
    <cellStyle name="Total 2 2 2 2 2 2 3 4" xfId="44444"/>
    <cellStyle name="Total 2 2 2 2 2 2 4" xfId="44445"/>
    <cellStyle name="Total 2 2 2 2 2 2 5" xfId="44446"/>
    <cellStyle name="Total 2 2 2 2 2 2 6" xfId="44447"/>
    <cellStyle name="Total 2 2 2 2 2 2 7" xfId="44448"/>
    <cellStyle name="Total 2 2 2 2 2 3" xfId="44449"/>
    <cellStyle name="Total 2 2 2 2 2 3 2" xfId="44450"/>
    <cellStyle name="Total 2 2 2 2 2 3 2 2" xfId="44451"/>
    <cellStyle name="Total 2 2 2 2 2 3 2 3" xfId="44452"/>
    <cellStyle name="Total 2 2 2 2 2 3 2 4" xfId="44453"/>
    <cellStyle name="Total 2 2 2 2 2 3 3" xfId="44454"/>
    <cellStyle name="Total 2 2 2 2 2 3 3 2" xfId="44455"/>
    <cellStyle name="Total 2 2 2 2 2 3 3 3" xfId="44456"/>
    <cellStyle name="Total 2 2 2 2 2 3 3 4" xfId="44457"/>
    <cellStyle name="Total 2 2 2 2 2 3 4" xfId="44458"/>
    <cellStyle name="Total 2 2 2 2 2 3 5" xfId="44459"/>
    <cellStyle name="Total 2 2 2 2 2 3 6" xfId="44460"/>
    <cellStyle name="Total 2 2 2 2 2 3 7" xfId="44461"/>
    <cellStyle name="Total 2 2 2 2 2 4" xfId="44462"/>
    <cellStyle name="Total 2 2 2 2 2 4 2" xfId="44463"/>
    <cellStyle name="Total 2 2 2 2 2 4 3" xfId="44464"/>
    <cellStyle name="Total 2 2 2 2 2 4 4" xfId="44465"/>
    <cellStyle name="Total 2 2 2 2 2 5" xfId="44466"/>
    <cellStyle name="Total 2 2 2 2 2 5 2" xfId="44467"/>
    <cellStyle name="Total 2 2 2 2 2 5 3" xfId="44468"/>
    <cellStyle name="Total 2 2 2 2 2 5 4" xfId="44469"/>
    <cellStyle name="Total 2 2 2 2 2 6" xfId="44470"/>
    <cellStyle name="Total 2 2 2 2 2 7" xfId="44471"/>
    <cellStyle name="Total 2 2 2 2 2 8" xfId="44472"/>
    <cellStyle name="Total 2 2 2 2 2 9" xfId="44473"/>
    <cellStyle name="Total 2 2 2 2 3" xfId="44474"/>
    <cellStyle name="Total 2 2 2 2 3 2" xfId="44475"/>
    <cellStyle name="Total 2 2 2 2 3 2 2" xfId="44476"/>
    <cellStyle name="Total 2 2 2 2 3 2 2 2" xfId="44477"/>
    <cellStyle name="Total 2 2 2 2 3 2 2 3" xfId="44478"/>
    <cellStyle name="Total 2 2 2 2 3 2 2 4" xfId="44479"/>
    <cellStyle name="Total 2 2 2 2 3 2 3" xfId="44480"/>
    <cellStyle name="Total 2 2 2 2 3 2 3 2" xfId="44481"/>
    <cellStyle name="Total 2 2 2 2 3 2 3 3" xfId="44482"/>
    <cellStyle name="Total 2 2 2 2 3 2 3 4" xfId="44483"/>
    <cellStyle name="Total 2 2 2 2 3 2 4" xfId="44484"/>
    <cellStyle name="Total 2 2 2 2 3 2 5" xfId="44485"/>
    <cellStyle name="Total 2 2 2 2 3 2 6" xfId="44486"/>
    <cellStyle name="Total 2 2 2 2 3 2 7" xfId="44487"/>
    <cellStyle name="Total 2 2 2 2 3 3" xfId="44488"/>
    <cellStyle name="Total 2 2 2 2 3 3 2" xfId="44489"/>
    <cellStyle name="Total 2 2 2 2 3 3 3" xfId="44490"/>
    <cellStyle name="Total 2 2 2 2 3 3 4" xfId="44491"/>
    <cellStyle name="Total 2 2 2 2 3 4" xfId="44492"/>
    <cellStyle name="Total 2 2 2 2 3 4 2" xfId="44493"/>
    <cellStyle name="Total 2 2 2 2 3 4 3" xfId="44494"/>
    <cellStyle name="Total 2 2 2 2 3 4 4" xfId="44495"/>
    <cellStyle name="Total 2 2 2 2 3 5" xfId="44496"/>
    <cellStyle name="Total 2 2 2 2 3 6" xfId="44497"/>
    <cellStyle name="Total 2 2 2 2 3 7" xfId="44498"/>
    <cellStyle name="Total 2 2 2 2 3 8" xfId="44499"/>
    <cellStyle name="Total 2 2 2 2 4" xfId="44500"/>
    <cellStyle name="Total 2 2 2 2 4 2" xfId="44501"/>
    <cellStyle name="Total 2 2 2 2 4 2 2" xfId="44502"/>
    <cellStyle name="Total 2 2 2 2 4 2 2 2" xfId="44503"/>
    <cellStyle name="Total 2 2 2 2 4 2 2 3" xfId="44504"/>
    <cellStyle name="Total 2 2 2 2 4 2 2 4" xfId="44505"/>
    <cellStyle name="Total 2 2 2 2 4 2 3" xfId="44506"/>
    <cellStyle name="Total 2 2 2 2 4 2 3 2" xfId="44507"/>
    <cellStyle name="Total 2 2 2 2 4 2 3 3" xfId="44508"/>
    <cellStyle name="Total 2 2 2 2 4 2 3 4" xfId="44509"/>
    <cellStyle name="Total 2 2 2 2 4 2 4" xfId="44510"/>
    <cellStyle name="Total 2 2 2 2 4 2 5" xfId="44511"/>
    <cellStyle name="Total 2 2 2 2 4 2 6" xfId="44512"/>
    <cellStyle name="Total 2 2 2 2 4 2 7" xfId="44513"/>
    <cellStyle name="Total 2 2 2 2 4 3" xfId="44514"/>
    <cellStyle name="Total 2 2 2 2 4 3 2" xfId="44515"/>
    <cellStyle name="Total 2 2 2 2 4 3 3" xfId="44516"/>
    <cellStyle name="Total 2 2 2 2 4 3 4" xfId="44517"/>
    <cellStyle name="Total 2 2 2 2 4 4" xfId="44518"/>
    <cellStyle name="Total 2 2 2 2 4 4 2" xfId="44519"/>
    <cellStyle name="Total 2 2 2 2 4 4 3" xfId="44520"/>
    <cellStyle name="Total 2 2 2 2 4 4 4" xfId="44521"/>
    <cellStyle name="Total 2 2 2 2 4 5" xfId="44522"/>
    <cellStyle name="Total 2 2 2 2 4 6" xfId="44523"/>
    <cellStyle name="Total 2 2 2 2 4 7" xfId="44524"/>
    <cellStyle name="Total 2 2 2 2 4 8" xfId="44525"/>
    <cellStyle name="Total 2 2 2 2 5" xfId="44526"/>
    <cellStyle name="Total 2 2 2 2 5 2" xfId="44527"/>
    <cellStyle name="Total 2 2 2 2 5 2 2" xfId="44528"/>
    <cellStyle name="Total 2 2 2 2 5 2 2 2" xfId="44529"/>
    <cellStyle name="Total 2 2 2 2 5 2 2 3" xfId="44530"/>
    <cellStyle name="Total 2 2 2 2 5 2 2 4" xfId="44531"/>
    <cellStyle name="Total 2 2 2 2 5 2 3" xfId="44532"/>
    <cellStyle name="Total 2 2 2 2 5 2 3 2" xfId="44533"/>
    <cellStyle name="Total 2 2 2 2 5 2 3 3" xfId="44534"/>
    <cellStyle name="Total 2 2 2 2 5 2 3 4" xfId="44535"/>
    <cellStyle name="Total 2 2 2 2 5 2 4" xfId="44536"/>
    <cellStyle name="Total 2 2 2 2 5 2 5" xfId="44537"/>
    <cellStyle name="Total 2 2 2 2 5 2 6" xfId="44538"/>
    <cellStyle name="Total 2 2 2 2 5 2 7" xfId="44539"/>
    <cellStyle name="Total 2 2 2 2 5 3" xfId="44540"/>
    <cellStyle name="Total 2 2 2 2 5 3 2" xfId="44541"/>
    <cellStyle name="Total 2 2 2 2 5 3 3" xfId="44542"/>
    <cellStyle name="Total 2 2 2 2 5 3 4" xfId="44543"/>
    <cellStyle name="Total 2 2 2 2 5 4" xfId="44544"/>
    <cellStyle name="Total 2 2 2 2 5 4 2" xfId="44545"/>
    <cellStyle name="Total 2 2 2 2 5 4 3" xfId="44546"/>
    <cellStyle name="Total 2 2 2 2 5 4 4" xfId="44547"/>
    <cellStyle name="Total 2 2 2 2 5 5" xfId="44548"/>
    <cellStyle name="Total 2 2 2 2 5 6" xfId="44549"/>
    <cellStyle name="Total 2 2 2 2 5 7" xfId="44550"/>
    <cellStyle name="Total 2 2 2 2 5 8" xfId="44551"/>
    <cellStyle name="Total 2 2 2 2 6" xfId="44552"/>
    <cellStyle name="Total 2 2 2 2 6 2" xfId="44553"/>
    <cellStyle name="Total 2 2 2 2 6 2 2" xfId="44554"/>
    <cellStyle name="Total 2 2 2 2 6 2 2 2" xfId="44555"/>
    <cellStyle name="Total 2 2 2 2 6 2 2 3" xfId="44556"/>
    <cellStyle name="Total 2 2 2 2 6 2 2 4" xfId="44557"/>
    <cellStyle name="Total 2 2 2 2 6 2 3" xfId="44558"/>
    <cellStyle name="Total 2 2 2 2 6 2 3 2" xfId="44559"/>
    <cellStyle name="Total 2 2 2 2 6 2 3 3" xfId="44560"/>
    <cellStyle name="Total 2 2 2 2 6 2 3 4" xfId="44561"/>
    <cellStyle name="Total 2 2 2 2 6 2 4" xfId="44562"/>
    <cellStyle name="Total 2 2 2 2 6 2 5" xfId="44563"/>
    <cellStyle name="Total 2 2 2 2 6 2 6" xfId="44564"/>
    <cellStyle name="Total 2 2 2 2 6 2 7" xfId="44565"/>
    <cellStyle name="Total 2 2 2 2 6 3" xfId="44566"/>
    <cellStyle name="Total 2 2 2 2 6 3 2" xfId="44567"/>
    <cellStyle name="Total 2 2 2 2 6 3 3" xfId="44568"/>
    <cellStyle name="Total 2 2 2 2 6 3 4" xfId="44569"/>
    <cellStyle name="Total 2 2 2 2 6 4" xfId="44570"/>
    <cellStyle name="Total 2 2 2 2 6 4 2" xfId="44571"/>
    <cellStyle name="Total 2 2 2 2 6 4 3" xfId="44572"/>
    <cellStyle name="Total 2 2 2 2 6 4 4" xfId="44573"/>
    <cellStyle name="Total 2 2 2 2 6 5" xfId="44574"/>
    <cellStyle name="Total 2 2 2 2 6 6" xfId="44575"/>
    <cellStyle name="Total 2 2 2 2 6 7" xfId="44576"/>
    <cellStyle name="Total 2 2 2 2 6 8" xfId="44577"/>
    <cellStyle name="Total 2 2 2 2 7" xfId="44578"/>
    <cellStyle name="Total 2 2 2 2 7 2" xfId="44579"/>
    <cellStyle name="Total 2 2 2 2 7 2 2" xfId="44580"/>
    <cellStyle name="Total 2 2 2 2 7 2 3" xfId="44581"/>
    <cellStyle name="Total 2 2 2 2 7 2 4" xfId="44582"/>
    <cellStyle name="Total 2 2 2 2 7 3" xfId="44583"/>
    <cellStyle name="Total 2 2 2 2 7 3 2" xfId="44584"/>
    <cellStyle name="Total 2 2 2 2 7 3 3" xfId="44585"/>
    <cellStyle name="Total 2 2 2 2 7 3 4" xfId="44586"/>
    <cellStyle name="Total 2 2 2 2 7 4" xfId="44587"/>
    <cellStyle name="Total 2 2 2 2 7 5" xfId="44588"/>
    <cellStyle name="Total 2 2 2 2 7 6" xfId="44589"/>
    <cellStyle name="Total 2 2 2 2 7 7" xfId="44590"/>
    <cellStyle name="Total 2 2 2 2 8" xfId="44591"/>
    <cellStyle name="Total 2 2 2 2 8 2" xfId="44592"/>
    <cellStyle name="Total 2 2 2 2 8 3" xfId="44593"/>
    <cellStyle name="Total 2 2 2 2 8 4" xfId="44594"/>
    <cellStyle name="Total 2 2 2 2 9" xfId="44595"/>
    <cellStyle name="Total 2 2 2 2 9 2" xfId="44596"/>
    <cellStyle name="Total 2 2 2 2 9 3" xfId="44597"/>
    <cellStyle name="Total 2 2 2 2 9 4" xfId="44598"/>
    <cellStyle name="Total 2 2 2 3" xfId="44599"/>
    <cellStyle name="Total 2 2 2 3 2" xfId="44600"/>
    <cellStyle name="Total 2 2 2 3 3" xfId="44601"/>
    <cellStyle name="Total 2 2 2 3 4" xfId="44602"/>
    <cellStyle name="Total 2 2 2 3 5" xfId="44603"/>
    <cellStyle name="Total 2 2 2 4" xfId="44604"/>
    <cellStyle name="Total 2 2 2 5" xfId="44605"/>
    <cellStyle name="Total 2 2 2 6" xfId="44606"/>
    <cellStyle name="Total 2 2 2 7" xfId="44607"/>
    <cellStyle name="Total 2 2 2 8" xfId="44608"/>
    <cellStyle name="Total 2 2 2 9" xfId="44609"/>
    <cellStyle name="Total 2 2 20" xfId="44610"/>
    <cellStyle name="Total 2 2 20 2" xfId="44611"/>
    <cellStyle name="Total 2 2 20 3" xfId="44612"/>
    <cellStyle name="Total 2 2 20 4" xfId="44613"/>
    <cellStyle name="Total 2 2 21" xfId="44614"/>
    <cellStyle name="Total 2 2 22" xfId="44615"/>
    <cellStyle name="Total 2 2 23" xfId="44616"/>
    <cellStyle name="Total 2 2 24" xfId="44617"/>
    <cellStyle name="Total 2 2 3" xfId="44618"/>
    <cellStyle name="Total 2 2 3 10" xfId="44619"/>
    <cellStyle name="Total 2 2 3 10 2" xfId="44620"/>
    <cellStyle name="Total 2 2 3 10 3" xfId="44621"/>
    <cellStyle name="Total 2 2 3 10 4" xfId="44622"/>
    <cellStyle name="Total 2 2 3 11" xfId="44623"/>
    <cellStyle name="Total 2 2 3 12" xfId="44624"/>
    <cellStyle name="Total 2 2 3 13" xfId="44625"/>
    <cellStyle name="Total 2 2 3 14" xfId="44626"/>
    <cellStyle name="Total 2 2 3 2" xfId="44627"/>
    <cellStyle name="Total 2 2 3 2 2" xfId="44628"/>
    <cellStyle name="Total 2 2 3 2 2 2" xfId="44629"/>
    <cellStyle name="Total 2 2 3 2 2 2 2" xfId="44630"/>
    <cellStyle name="Total 2 2 3 2 2 2 3" xfId="44631"/>
    <cellStyle name="Total 2 2 3 2 2 2 4" xfId="44632"/>
    <cellStyle name="Total 2 2 3 2 2 3" xfId="44633"/>
    <cellStyle name="Total 2 2 3 2 2 3 2" xfId="44634"/>
    <cellStyle name="Total 2 2 3 2 2 3 3" xfId="44635"/>
    <cellStyle name="Total 2 2 3 2 2 3 4" xfId="44636"/>
    <cellStyle name="Total 2 2 3 2 2 4" xfId="44637"/>
    <cellStyle name="Total 2 2 3 2 2 5" xfId="44638"/>
    <cellStyle name="Total 2 2 3 2 2 6" xfId="44639"/>
    <cellStyle name="Total 2 2 3 2 2 7" xfId="44640"/>
    <cellStyle name="Total 2 2 3 2 3" xfId="44641"/>
    <cellStyle name="Total 2 2 3 2 3 2" xfId="44642"/>
    <cellStyle name="Total 2 2 3 2 3 2 2" xfId="44643"/>
    <cellStyle name="Total 2 2 3 2 3 2 3" xfId="44644"/>
    <cellStyle name="Total 2 2 3 2 3 2 4" xfId="44645"/>
    <cellStyle name="Total 2 2 3 2 3 3" xfId="44646"/>
    <cellStyle name="Total 2 2 3 2 3 3 2" xfId="44647"/>
    <cellStyle name="Total 2 2 3 2 3 3 3" xfId="44648"/>
    <cellStyle name="Total 2 2 3 2 3 3 4" xfId="44649"/>
    <cellStyle name="Total 2 2 3 2 3 4" xfId="44650"/>
    <cellStyle name="Total 2 2 3 2 3 5" xfId="44651"/>
    <cellStyle name="Total 2 2 3 2 3 6" xfId="44652"/>
    <cellStyle name="Total 2 2 3 2 3 7" xfId="44653"/>
    <cellStyle name="Total 2 2 3 2 4" xfId="44654"/>
    <cellStyle name="Total 2 2 3 2 4 2" xfId="44655"/>
    <cellStyle name="Total 2 2 3 2 4 3" xfId="44656"/>
    <cellStyle name="Total 2 2 3 2 4 4" xfId="44657"/>
    <cellStyle name="Total 2 2 3 2 5" xfId="44658"/>
    <cellStyle name="Total 2 2 3 2 5 2" xfId="44659"/>
    <cellStyle name="Total 2 2 3 2 5 3" xfId="44660"/>
    <cellStyle name="Total 2 2 3 2 5 4" xfId="44661"/>
    <cellStyle name="Total 2 2 3 2 6" xfId="44662"/>
    <cellStyle name="Total 2 2 3 2 7" xfId="44663"/>
    <cellStyle name="Total 2 2 3 2 8" xfId="44664"/>
    <cellStyle name="Total 2 2 3 2 9" xfId="44665"/>
    <cellStyle name="Total 2 2 3 3" xfId="44666"/>
    <cellStyle name="Total 2 2 3 3 2" xfId="44667"/>
    <cellStyle name="Total 2 2 3 3 2 2" xfId="44668"/>
    <cellStyle name="Total 2 2 3 3 2 2 2" xfId="44669"/>
    <cellStyle name="Total 2 2 3 3 2 2 3" xfId="44670"/>
    <cellStyle name="Total 2 2 3 3 2 2 4" xfId="44671"/>
    <cellStyle name="Total 2 2 3 3 2 3" xfId="44672"/>
    <cellStyle name="Total 2 2 3 3 2 3 2" xfId="44673"/>
    <cellStyle name="Total 2 2 3 3 2 3 3" xfId="44674"/>
    <cellStyle name="Total 2 2 3 3 2 3 4" xfId="44675"/>
    <cellStyle name="Total 2 2 3 3 2 4" xfId="44676"/>
    <cellStyle name="Total 2 2 3 3 2 5" xfId="44677"/>
    <cellStyle name="Total 2 2 3 3 2 6" xfId="44678"/>
    <cellStyle name="Total 2 2 3 3 2 7" xfId="44679"/>
    <cellStyle name="Total 2 2 3 3 3" xfId="44680"/>
    <cellStyle name="Total 2 2 3 3 3 2" xfId="44681"/>
    <cellStyle name="Total 2 2 3 3 3 3" xfId="44682"/>
    <cellStyle name="Total 2 2 3 3 3 4" xfId="44683"/>
    <cellStyle name="Total 2 2 3 3 4" xfId="44684"/>
    <cellStyle name="Total 2 2 3 3 4 2" xfId="44685"/>
    <cellStyle name="Total 2 2 3 3 4 3" xfId="44686"/>
    <cellStyle name="Total 2 2 3 3 4 4" xfId="44687"/>
    <cellStyle name="Total 2 2 3 3 5" xfId="44688"/>
    <cellStyle name="Total 2 2 3 3 6" xfId="44689"/>
    <cellStyle name="Total 2 2 3 3 7" xfId="44690"/>
    <cellStyle name="Total 2 2 3 3 8" xfId="44691"/>
    <cellStyle name="Total 2 2 3 4" xfId="44692"/>
    <cellStyle name="Total 2 2 3 4 2" xfId="44693"/>
    <cellStyle name="Total 2 2 3 4 2 2" xfId="44694"/>
    <cellStyle name="Total 2 2 3 4 2 2 2" xfId="44695"/>
    <cellStyle name="Total 2 2 3 4 2 2 3" xfId="44696"/>
    <cellStyle name="Total 2 2 3 4 2 2 4" xfId="44697"/>
    <cellStyle name="Total 2 2 3 4 2 3" xfId="44698"/>
    <cellStyle name="Total 2 2 3 4 2 3 2" xfId="44699"/>
    <cellStyle name="Total 2 2 3 4 2 3 3" xfId="44700"/>
    <cellStyle name="Total 2 2 3 4 2 3 4" xfId="44701"/>
    <cellStyle name="Total 2 2 3 4 2 4" xfId="44702"/>
    <cellStyle name="Total 2 2 3 4 2 5" xfId="44703"/>
    <cellStyle name="Total 2 2 3 4 2 6" xfId="44704"/>
    <cellStyle name="Total 2 2 3 4 2 7" xfId="44705"/>
    <cellStyle name="Total 2 2 3 4 3" xfId="44706"/>
    <cellStyle name="Total 2 2 3 4 3 2" xfId="44707"/>
    <cellStyle name="Total 2 2 3 4 3 3" xfId="44708"/>
    <cellStyle name="Total 2 2 3 4 3 4" xfId="44709"/>
    <cellStyle name="Total 2 2 3 4 4" xfId="44710"/>
    <cellStyle name="Total 2 2 3 4 4 2" xfId="44711"/>
    <cellStyle name="Total 2 2 3 4 4 3" xfId="44712"/>
    <cellStyle name="Total 2 2 3 4 4 4" xfId="44713"/>
    <cellStyle name="Total 2 2 3 4 5" xfId="44714"/>
    <cellStyle name="Total 2 2 3 4 6" xfId="44715"/>
    <cellStyle name="Total 2 2 3 4 7" xfId="44716"/>
    <cellStyle name="Total 2 2 3 4 8" xfId="44717"/>
    <cellStyle name="Total 2 2 3 5" xfId="44718"/>
    <cellStyle name="Total 2 2 3 5 2" xfId="44719"/>
    <cellStyle name="Total 2 2 3 5 2 2" xfId="44720"/>
    <cellStyle name="Total 2 2 3 5 2 2 2" xfId="44721"/>
    <cellStyle name="Total 2 2 3 5 2 2 3" xfId="44722"/>
    <cellStyle name="Total 2 2 3 5 2 2 4" xfId="44723"/>
    <cellStyle name="Total 2 2 3 5 2 3" xfId="44724"/>
    <cellStyle name="Total 2 2 3 5 2 3 2" xfId="44725"/>
    <cellStyle name="Total 2 2 3 5 2 3 3" xfId="44726"/>
    <cellStyle name="Total 2 2 3 5 2 3 4" xfId="44727"/>
    <cellStyle name="Total 2 2 3 5 2 4" xfId="44728"/>
    <cellStyle name="Total 2 2 3 5 2 5" xfId="44729"/>
    <cellStyle name="Total 2 2 3 5 2 6" xfId="44730"/>
    <cellStyle name="Total 2 2 3 5 2 7" xfId="44731"/>
    <cellStyle name="Total 2 2 3 5 3" xfId="44732"/>
    <cellStyle name="Total 2 2 3 5 3 2" xfId="44733"/>
    <cellStyle name="Total 2 2 3 5 3 3" xfId="44734"/>
    <cellStyle name="Total 2 2 3 5 3 4" xfId="44735"/>
    <cellStyle name="Total 2 2 3 5 4" xfId="44736"/>
    <cellStyle name="Total 2 2 3 5 4 2" xfId="44737"/>
    <cellStyle name="Total 2 2 3 5 4 3" xfId="44738"/>
    <cellStyle name="Total 2 2 3 5 4 4" xfId="44739"/>
    <cellStyle name="Total 2 2 3 5 5" xfId="44740"/>
    <cellStyle name="Total 2 2 3 5 6" xfId="44741"/>
    <cellStyle name="Total 2 2 3 5 7" xfId="44742"/>
    <cellStyle name="Total 2 2 3 5 8" xfId="44743"/>
    <cellStyle name="Total 2 2 3 6" xfId="44744"/>
    <cellStyle name="Total 2 2 3 6 2" xfId="44745"/>
    <cellStyle name="Total 2 2 3 6 2 2" xfId="44746"/>
    <cellStyle name="Total 2 2 3 6 2 2 2" xfId="44747"/>
    <cellStyle name="Total 2 2 3 6 2 2 3" xfId="44748"/>
    <cellStyle name="Total 2 2 3 6 2 2 4" xfId="44749"/>
    <cellStyle name="Total 2 2 3 6 2 3" xfId="44750"/>
    <cellStyle name="Total 2 2 3 6 2 3 2" xfId="44751"/>
    <cellStyle name="Total 2 2 3 6 2 3 3" xfId="44752"/>
    <cellStyle name="Total 2 2 3 6 2 3 4" xfId="44753"/>
    <cellStyle name="Total 2 2 3 6 2 4" xfId="44754"/>
    <cellStyle name="Total 2 2 3 6 2 5" xfId="44755"/>
    <cellStyle name="Total 2 2 3 6 2 6" xfId="44756"/>
    <cellStyle name="Total 2 2 3 6 2 7" xfId="44757"/>
    <cellStyle name="Total 2 2 3 6 3" xfId="44758"/>
    <cellStyle name="Total 2 2 3 6 3 2" xfId="44759"/>
    <cellStyle name="Total 2 2 3 6 3 3" xfId="44760"/>
    <cellStyle name="Total 2 2 3 6 3 4" xfId="44761"/>
    <cellStyle name="Total 2 2 3 6 4" xfId="44762"/>
    <cellStyle name="Total 2 2 3 6 4 2" xfId="44763"/>
    <cellStyle name="Total 2 2 3 6 4 3" xfId="44764"/>
    <cellStyle name="Total 2 2 3 6 4 4" xfId="44765"/>
    <cellStyle name="Total 2 2 3 6 5" xfId="44766"/>
    <cellStyle name="Total 2 2 3 6 6" xfId="44767"/>
    <cellStyle name="Total 2 2 3 6 7" xfId="44768"/>
    <cellStyle name="Total 2 2 3 6 8" xfId="44769"/>
    <cellStyle name="Total 2 2 3 7" xfId="44770"/>
    <cellStyle name="Total 2 2 3 7 2" xfId="44771"/>
    <cellStyle name="Total 2 2 3 7 2 2" xfId="44772"/>
    <cellStyle name="Total 2 2 3 7 2 3" xfId="44773"/>
    <cellStyle name="Total 2 2 3 7 2 4" xfId="44774"/>
    <cellStyle name="Total 2 2 3 7 3" xfId="44775"/>
    <cellStyle name="Total 2 2 3 7 3 2" xfId="44776"/>
    <cellStyle name="Total 2 2 3 7 3 3" xfId="44777"/>
    <cellStyle name="Total 2 2 3 7 3 4" xfId="44778"/>
    <cellStyle name="Total 2 2 3 7 4" xfId="44779"/>
    <cellStyle name="Total 2 2 3 7 5" xfId="44780"/>
    <cellStyle name="Total 2 2 3 7 6" xfId="44781"/>
    <cellStyle name="Total 2 2 3 7 7" xfId="44782"/>
    <cellStyle name="Total 2 2 3 8" xfId="44783"/>
    <cellStyle name="Total 2 2 3 8 2" xfId="44784"/>
    <cellStyle name="Total 2 2 3 8 3" xfId="44785"/>
    <cellStyle name="Total 2 2 3 8 4" xfId="44786"/>
    <cellStyle name="Total 2 2 3 9" xfId="44787"/>
    <cellStyle name="Total 2 2 3 9 2" xfId="44788"/>
    <cellStyle name="Total 2 2 3 9 3" xfId="44789"/>
    <cellStyle name="Total 2 2 3 9 4" xfId="44790"/>
    <cellStyle name="Total 2 2 4" xfId="44791"/>
    <cellStyle name="Total 2 2 4 10" xfId="44792"/>
    <cellStyle name="Total 2 2 4 10 2" xfId="44793"/>
    <cellStyle name="Total 2 2 4 10 3" xfId="44794"/>
    <cellStyle name="Total 2 2 4 10 4" xfId="44795"/>
    <cellStyle name="Total 2 2 4 11" xfId="44796"/>
    <cellStyle name="Total 2 2 4 12" xfId="44797"/>
    <cellStyle name="Total 2 2 4 13" xfId="44798"/>
    <cellStyle name="Total 2 2 4 14" xfId="44799"/>
    <cellStyle name="Total 2 2 4 2" xfId="44800"/>
    <cellStyle name="Total 2 2 4 2 2" xfId="44801"/>
    <cellStyle name="Total 2 2 4 2 2 2" xfId="44802"/>
    <cellStyle name="Total 2 2 4 2 2 2 2" xfId="44803"/>
    <cellStyle name="Total 2 2 4 2 2 2 3" xfId="44804"/>
    <cellStyle name="Total 2 2 4 2 2 2 4" xfId="44805"/>
    <cellStyle name="Total 2 2 4 2 2 3" xfId="44806"/>
    <cellStyle name="Total 2 2 4 2 2 3 2" xfId="44807"/>
    <cellStyle name="Total 2 2 4 2 2 3 3" xfId="44808"/>
    <cellStyle name="Total 2 2 4 2 2 3 4" xfId="44809"/>
    <cellStyle name="Total 2 2 4 2 2 4" xfId="44810"/>
    <cellStyle name="Total 2 2 4 2 2 5" xfId="44811"/>
    <cellStyle name="Total 2 2 4 2 2 6" xfId="44812"/>
    <cellStyle name="Total 2 2 4 2 2 7" xfId="44813"/>
    <cellStyle name="Total 2 2 4 2 3" xfId="44814"/>
    <cellStyle name="Total 2 2 4 2 3 2" xfId="44815"/>
    <cellStyle name="Total 2 2 4 2 3 2 2" xfId="44816"/>
    <cellStyle name="Total 2 2 4 2 3 2 3" xfId="44817"/>
    <cellStyle name="Total 2 2 4 2 3 2 4" xfId="44818"/>
    <cellStyle name="Total 2 2 4 2 3 3" xfId="44819"/>
    <cellStyle name="Total 2 2 4 2 3 3 2" xfId="44820"/>
    <cellStyle name="Total 2 2 4 2 3 3 3" xfId="44821"/>
    <cellStyle name="Total 2 2 4 2 3 3 4" xfId="44822"/>
    <cellStyle name="Total 2 2 4 2 3 4" xfId="44823"/>
    <cellStyle name="Total 2 2 4 2 3 5" xfId="44824"/>
    <cellStyle name="Total 2 2 4 2 3 6" xfId="44825"/>
    <cellStyle name="Total 2 2 4 2 3 7" xfId="44826"/>
    <cellStyle name="Total 2 2 4 2 4" xfId="44827"/>
    <cellStyle name="Total 2 2 4 2 4 2" xfId="44828"/>
    <cellStyle name="Total 2 2 4 2 4 3" xfId="44829"/>
    <cellStyle name="Total 2 2 4 2 4 4" xfId="44830"/>
    <cellStyle name="Total 2 2 4 2 5" xfId="44831"/>
    <cellStyle name="Total 2 2 4 2 5 2" xfId="44832"/>
    <cellStyle name="Total 2 2 4 2 5 3" xfId="44833"/>
    <cellStyle name="Total 2 2 4 2 5 4" xfId="44834"/>
    <cellStyle name="Total 2 2 4 2 6" xfId="44835"/>
    <cellStyle name="Total 2 2 4 2 7" xfId="44836"/>
    <cellStyle name="Total 2 2 4 2 8" xfId="44837"/>
    <cellStyle name="Total 2 2 4 2 9" xfId="44838"/>
    <cellStyle name="Total 2 2 4 3" xfId="44839"/>
    <cellStyle name="Total 2 2 4 3 2" xfId="44840"/>
    <cellStyle name="Total 2 2 4 3 2 2" xfId="44841"/>
    <cellStyle name="Total 2 2 4 3 2 2 2" xfId="44842"/>
    <cellStyle name="Total 2 2 4 3 2 2 3" xfId="44843"/>
    <cellStyle name="Total 2 2 4 3 2 2 4" xfId="44844"/>
    <cellStyle name="Total 2 2 4 3 2 3" xfId="44845"/>
    <cellStyle name="Total 2 2 4 3 2 3 2" xfId="44846"/>
    <cellStyle name="Total 2 2 4 3 2 3 3" xfId="44847"/>
    <cellStyle name="Total 2 2 4 3 2 3 4" xfId="44848"/>
    <cellStyle name="Total 2 2 4 3 2 4" xfId="44849"/>
    <cellStyle name="Total 2 2 4 3 2 5" xfId="44850"/>
    <cellStyle name="Total 2 2 4 3 2 6" xfId="44851"/>
    <cellStyle name="Total 2 2 4 3 2 7" xfId="44852"/>
    <cellStyle name="Total 2 2 4 3 3" xfId="44853"/>
    <cellStyle name="Total 2 2 4 3 3 2" xfId="44854"/>
    <cellStyle name="Total 2 2 4 3 3 3" xfId="44855"/>
    <cellStyle name="Total 2 2 4 3 3 4" xfId="44856"/>
    <cellStyle name="Total 2 2 4 3 4" xfId="44857"/>
    <cellStyle name="Total 2 2 4 3 4 2" xfId="44858"/>
    <cellStyle name="Total 2 2 4 3 4 3" xfId="44859"/>
    <cellStyle name="Total 2 2 4 3 4 4" xfId="44860"/>
    <cellStyle name="Total 2 2 4 3 5" xfId="44861"/>
    <cellStyle name="Total 2 2 4 3 6" xfId="44862"/>
    <cellStyle name="Total 2 2 4 3 7" xfId="44863"/>
    <cellStyle name="Total 2 2 4 3 8" xfId="44864"/>
    <cellStyle name="Total 2 2 4 4" xfId="44865"/>
    <cellStyle name="Total 2 2 4 4 2" xfId="44866"/>
    <cellStyle name="Total 2 2 4 4 2 2" xfId="44867"/>
    <cellStyle name="Total 2 2 4 4 2 2 2" xfId="44868"/>
    <cellStyle name="Total 2 2 4 4 2 2 3" xfId="44869"/>
    <cellStyle name="Total 2 2 4 4 2 2 4" xfId="44870"/>
    <cellStyle name="Total 2 2 4 4 2 3" xfId="44871"/>
    <cellStyle name="Total 2 2 4 4 2 3 2" xfId="44872"/>
    <cellStyle name="Total 2 2 4 4 2 3 3" xfId="44873"/>
    <cellStyle name="Total 2 2 4 4 2 3 4" xfId="44874"/>
    <cellStyle name="Total 2 2 4 4 2 4" xfId="44875"/>
    <cellStyle name="Total 2 2 4 4 2 5" xfId="44876"/>
    <cellStyle name="Total 2 2 4 4 2 6" xfId="44877"/>
    <cellStyle name="Total 2 2 4 4 2 7" xfId="44878"/>
    <cellStyle name="Total 2 2 4 4 3" xfId="44879"/>
    <cellStyle name="Total 2 2 4 4 3 2" xfId="44880"/>
    <cellStyle name="Total 2 2 4 4 3 3" xfId="44881"/>
    <cellStyle name="Total 2 2 4 4 3 4" xfId="44882"/>
    <cellStyle name="Total 2 2 4 4 4" xfId="44883"/>
    <cellStyle name="Total 2 2 4 4 4 2" xfId="44884"/>
    <cellStyle name="Total 2 2 4 4 4 3" xfId="44885"/>
    <cellStyle name="Total 2 2 4 4 4 4" xfId="44886"/>
    <cellStyle name="Total 2 2 4 4 5" xfId="44887"/>
    <cellStyle name="Total 2 2 4 4 6" xfId="44888"/>
    <cellStyle name="Total 2 2 4 4 7" xfId="44889"/>
    <cellStyle name="Total 2 2 4 4 8" xfId="44890"/>
    <cellStyle name="Total 2 2 4 5" xfId="44891"/>
    <cellStyle name="Total 2 2 4 5 2" xfId="44892"/>
    <cellStyle name="Total 2 2 4 5 2 2" xfId="44893"/>
    <cellStyle name="Total 2 2 4 5 2 2 2" xfId="44894"/>
    <cellStyle name="Total 2 2 4 5 2 2 3" xfId="44895"/>
    <cellStyle name="Total 2 2 4 5 2 2 4" xfId="44896"/>
    <cellStyle name="Total 2 2 4 5 2 3" xfId="44897"/>
    <cellStyle name="Total 2 2 4 5 2 3 2" xfId="44898"/>
    <cellStyle name="Total 2 2 4 5 2 3 3" xfId="44899"/>
    <cellStyle name="Total 2 2 4 5 2 3 4" xfId="44900"/>
    <cellStyle name="Total 2 2 4 5 2 4" xfId="44901"/>
    <cellStyle name="Total 2 2 4 5 2 5" xfId="44902"/>
    <cellStyle name="Total 2 2 4 5 2 6" xfId="44903"/>
    <cellStyle name="Total 2 2 4 5 2 7" xfId="44904"/>
    <cellStyle name="Total 2 2 4 5 3" xfId="44905"/>
    <cellStyle name="Total 2 2 4 5 3 2" xfId="44906"/>
    <cellStyle name="Total 2 2 4 5 3 3" xfId="44907"/>
    <cellStyle name="Total 2 2 4 5 3 4" xfId="44908"/>
    <cellStyle name="Total 2 2 4 5 4" xfId="44909"/>
    <cellStyle name="Total 2 2 4 5 4 2" xfId="44910"/>
    <cellStyle name="Total 2 2 4 5 4 3" xfId="44911"/>
    <cellStyle name="Total 2 2 4 5 4 4" xfId="44912"/>
    <cellStyle name="Total 2 2 4 5 5" xfId="44913"/>
    <cellStyle name="Total 2 2 4 5 6" xfId="44914"/>
    <cellStyle name="Total 2 2 4 5 7" xfId="44915"/>
    <cellStyle name="Total 2 2 4 5 8" xfId="44916"/>
    <cellStyle name="Total 2 2 4 6" xfId="44917"/>
    <cellStyle name="Total 2 2 4 6 2" xfId="44918"/>
    <cellStyle name="Total 2 2 4 6 2 2" xfId="44919"/>
    <cellStyle name="Total 2 2 4 6 2 2 2" xfId="44920"/>
    <cellStyle name="Total 2 2 4 6 2 2 3" xfId="44921"/>
    <cellStyle name="Total 2 2 4 6 2 2 4" xfId="44922"/>
    <cellStyle name="Total 2 2 4 6 2 3" xfId="44923"/>
    <cellStyle name="Total 2 2 4 6 2 3 2" xfId="44924"/>
    <cellStyle name="Total 2 2 4 6 2 3 3" xfId="44925"/>
    <cellStyle name="Total 2 2 4 6 2 3 4" xfId="44926"/>
    <cellStyle name="Total 2 2 4 6 2 4" xfId="44927"/>
    <cellStyle name="Total 2 2 4 6 2 5" xfId="44928"/>
    <cellStyle name="Total 2 2 4 6 2 6" xfId="44929"/>
    <cellStyle name="Total 2 2 4 6 2 7" xfId="44930"/>
    <cellStyle name="Total 2 2 4 6 3" xfId="44931"/>
    <cellStyle name="Total 2 2 4 6 3 2" xfId="44932"/>
    <cellStyle name="Total 2 2 4 6 3 3" xfId="44933"/>
    <cellStyle name="Total 2 2 4 6 3 4" xfId="44934"/>
    <cellStyle name="Total 2 2 4 6 4" xfId="44935"/>
    <cellStyle name="Total 2 2 4 6 4 2" xfId="44936"/>
    <cellStyle name="Total 2 2 4 6 4 3" xfId="44937"/>
    <cellStyle name="Total 2 2 4 6 4 4" xfId="44938"/>
    <cellStyle name="Total 2 2 4 6 5" xfId="44939"/>
    <cellStyle name="Total 2 2 4 6 6" xfId="44940"/>
    <cellStyle name="Total 2 2 4 6 7" xfId="44941"/>
    <cellStyle name="Total 2 2 4 6 8" xfId="44942"/>
    <cellStyle name="Total 2 2 4 7" xfId="44943"/>
    <cellStyle name="Total 2 2 4 7 2" xfId="44944"/>
    <cellStyle name="Total 2 2 4 7 2 2" xfId="44945"/>
    <cellStyle name="Total 2 2 4 7 2 3" xfId="44946"/>
    <cellStyle name="Total 2 2 4 7 2 4" xfId="44947"/>
    <cellStyle name="Total 2 2 4 7 3" xfId="44948"/>
    <cellStyle name="Total 2 2 4 7 3 2" xfId="44949"/>
    <cellStyle name="Total 2 2 4 7 3 3" xfId="44950"/>
    <cellStyle name="Total 2 2 4 7 3 4" xfId="44951"/>
    <cellStyle name="Total 2 2 4 7 4" xfId="44952"/>
    <cellStyle name="Total 2 2 4 7 5" xfId="44953"/>
    <cellStyle name="Total 2 2 4 7 6" xfId="44954"/>
    <cellStyle name="Total 2 2 4 7 7" xfId="44955"/>
    <cellStyle name="Total 2 2 4 8" xfId="44956"/>
    <cellStyle name="Total 2 2 4 8 2" xfId="44957"/>
    <cellStyle name="Total 2 2 4 8 3" xfId="44958"/>
    <cellStyle name="Total 2 2 4 8 4" xfId="44959"/>
    <cellStyle name="Total 2 2 4 9" xfId="44960"/>
    <cellStyle name="Total 2 2 4 9 2" xfId="44961"/>
    <cellStyle name="Total 2 2 4 9 3" xfId="44962"/>
    <cellStyle name="Total 2 2 4 9 4" xfId="44963"/>
    <cellStyle name="Total 2 2 5" xfId="44964"/>
    <cellStyle name="Total 2 2 5 10" xfId="44965"/>
    <cellStyle name="Total 2 2 5 10 2" xfId="44966"/>
    <cellStyle name="Total 2 2 5 10 3" xfId="44967"/>
    <cellStyle name="Total 2 2 5 10 4" xfId="44968"/>
    <cellStyle name="Total 2 2 5 11" xfId="44969"/>
    <cellStyle name="Total 2 2 5 12" xfId="44970"/>
    <cellStyle name="Total 2 2 5 13" xfId="44971"/>
    <cellStyle name="Total 2 2 5 14" xfId="44972"/>
    <cellStyle name="Total 2 2 5 2" xfId="44973"/>
    <cellStyle name="Total 2 2 5 2 2" xfId="44974"/>
    <cellStyle name="Total 2 2 5 2 2 2" xfId="44975"/>
    <cellStyle name="Total 2 2 5 2 2 2 2" xfId="44976"/>
    <cellStyle name="Total 2 2 5 2 2 2 3" xfId="44977"/>
    <cellStyle name="Total 2 2 5 2 2 2 4" xfId="44978"/>
    <cellStyle name="Total 2 2 5 2 2 3" xfId="44979"/>
    <cellStyle name="Total 2 2 5 2 2 3 2" xfId="44980"/>
    <cellStyle name="Total 2 2 5 2 2 3 3" xfId="44981"/>
    <cellStyle name="Total 2 2 5 2 2 3 4" xfId="44982"/>
    <cellStyle name="Total 2 2 5 2 2 4" xfId="44983"/>
    <cellStyle name="Total 2 2 5 2 2 5" xfId="44984"/>
    <cellStyle name="Total 2 2 5 2 2 6" xfId="44985"/>
    <cellStyle name="Total 2 2 5 2 2 7" xfId="44986"/>
    <cellStyle name="Total 2 2 5 2 3" xfId="44987"/>
    <cellStyle name="Total 2 2 5 2 3 2" xfId="44988"/>
    <cellStyle name="Total 2 2 5 2 3 2 2" xfId="44989"/>
    <cellStyle name="Total 2 2 5 2 3 2 3" xfId="44990"/>
    <cellStyle name="Total 2 2 5 2 3 2 4" xfId="44991"/>
    <cellStyle name="Total 2 2 5 2 3 3" xfId="44992"/>
    <cellStyle name="Total 2 2 5 2 3 3 2" xfId="44993"/>
    <cellStyle name="Total 2 2 5 2 3 3 3" xfId="44994"/>
    <cellStyle name="Total 2 2 5 2 3 3 4" xfId="44995"/>
    <cellStyle name="Total 2 2 5 2 3 4" xfId="44996"/>
    <cellStyle name="Total 2 2 5 2 3 5" xfId="44997"/>
    <cellStyle name="Total 2 2 5 2 3 6" xfId="44998"/>
    <cellStyle name="Total 2 2 5 2 3 7" xfId="44999"/>
    <cellStyle name="Total 2 2 5 2 4" xfId="45000"/>
    <cellStyle name="Total 2 2 5 2 4 2" xfId="45001"/>
    <cellStyle name="Total 2 2 5 2 4 3" xfId="45002"/>
    <cellStyle name="Total 2 2 5 2 4 4" xfId="45003"/>
    <cellStyle name="Total 2 2 5 2 5" xfId="45004"/>
    <cellStyle name="Total 2 2 5 2 5 2" xfId="45005"/>
    <cellStyle name="Total 2 2 5 2 5 3" xfId="45006"/>
    <cellStyle name="Total 2 2 5 2 5 4" xfId="45007"/>
    <cellStyle name="Total 2 2 5 2 6" xfId="45008"/>
    <cellStyle name="Total 2 2 5 2 7" xfId="45009"/>
    <cellStyle name="Total 2 2 5 2 8" xfId="45010"/>
    <cellStyle name="Total 2 2 5 2 9" xfId="45011"/>
    <cellStyle name="Total 2 2 5 3" xfId="45012"/>
    <cellStyle name="Total 2 2 5 3 2" xfId="45013"/>
    <cellStyle name="Total 2 2 5 3 2 2" xfId="45014"/>
    <cellStyle name="Total 2 2 5 3 2 2 2" xfId="45015"/>
    <cellStyle name="Total 2 2 5 3 2 2 3" xfId="45016"/>
    <cellStyle name="Total 2 2 5 3 2 2 4" xfId="45017"/>
    <cellStyle name="Total 2 2 5 3 2 3" xfId="45018"/>
    <cellStyle name="Total 2 2 5 3 2 3 2" xfId="45019"/>
    <cellStyle name="Total 2 2 5 3 2 3 3" xfId="45020"/>
    <cellStyle name="Total 2 2 5 3 2 3 4" xfId="45021"/>
    <cellStyle name="Total 2 2 5 3 2 4" xfId="45022"/>
    <cellStyle name="Total 2 2 5 3 2 5" xfId="45023"/>
    <cellStyle name="Total 2 2 5 3 2 6" xfId="45024"/>
    <cellStyle name="Total 2 2 5 3 2 7" xfId="45025"/>
    <cellStyle name="Total 2 2 5 3 3" xfId="45026"/>
    <cellStyle name="Total 2 2 5 3 3 2" xfId="45027"/>
    <cellStyle name="Total 2 2 5 3 3 3" xfId="45028"/>
    <cellStyle name="Total 2 2 5 3 3 4" xfId="45029"/>
    <cellStyle name="Total 2 2 5 3 4" xfId="45030"/>
    <cellStyle name="Total 2 2 5 3 4 2" xfId="45031"/>
    <cellStyle name="Total 2 2 5 3 4 3" xfId="45032"/>
    <cellStyle name="Total 2 2 5 3 4 4" xfId="45033"/>
    <cellStyle name="Total 2 2 5 3 5" xfId="45034"/>
    <cellStyle name="Total 2 2 5 3 6" xfId="45035"/>
    <cellStyle name="Total 2 2 5 3 7" xfId="45036"/>
    <cellStyle name="Total 2 2 5 3 8" xfId="45037"/>
    <cellStyle name="Total 2 2 5 4" xfId="45038"/>
    <cellStyle name="Total 2 2 5 4 2" xfId="45039"/>
    <cellStyle name="Total 2 2 5 4 2 2" xfId="45040"/>
    <cellStyle name="Total 2 2 5 4 2 2 2" xfId="45041"/>
    <cellStyle name="Total 2 2 5 4 2 2 3" xfId="45042"/>
    <cellStyle name="Total 2 2 5 4 2 2 4" xfId="45043"/>
    <cellStyle name="Total 2 2 5 4 2 3" xfId="45044"/>
    <cellStyle name="Total 2 2 5 4 2 3 2" xfId="45045"/>
    <cellStyle name="Total 2 2 5 4 2 3 3" xfId="45046"/>
    <cellStyle name="Total 2 2 5 4 2 3 4" xfId="45047"/>
    <cellStyle name="Total 2 2 5 4 2 4" xfId="45048"/>
    <cellStyle name="Total 2 2 5 4 2 5" xfId="45049"/>
    <cellStyle name="Total 2 2 5 4 2 6" xfId="45050"/>
    <cellStyle name="Total 2 2 5 4 2 7" xfId="45051"/>
    <cellStyle name="Total 2 2 5 4 3" xfId="45052"/>
    <cellStyle name="Total 2 2 5 4 3 2" xfId="45053"/>
    <cellStyle name="Total 2 2 5 4 3 3" xfId="45054"/>
    <cellStyle name="Total 2 2 5 4 3 4" xfId="45055"/>
    <cellStyle name="Total 2 2 5 4 4" xfId="45056"/>
    <cellStyle name="Total 2 2 5 4 4 2" xfId="45057"/>
    <cellStyle name="Total 2 2 5 4 4 3" xfId="45058"/>
    <cellStyle name="Total 2 2 5 4 4 4" xfId="45059"/>
    <cellStyle name="Total 2 2 5 4 5" xfId="45060"/>
    <cellStyle name="Total 2 2 5 4 6" xfId="45061"/>
    <cellStyle name="Total 2 2 5 4 7" xfId="45062"/>
    <cellStyle name="Total 2 2 5 4 8" xfId="45063"/>
    <cellStyle name="Total 2 2 5 5" xfId="45064"/>
    <cellStyle name="Total 2 2 5 5 2" xfId="45065"/>
    <cellStyle name="Total 2 2 5 5 2 2" xfId="45066"/>
    <cellStyle name="Total 2 2 5 5 2 2 2" xfId="45067"/>
    <cellStyle name="Total 2 2 5 5 2 2 3" xfId="45068"/>
    <cellStyle name="Total 2 2 5 5 2 2 4" xfId="45069"/>
    <cellStyle name="Total 2 2 5 5 2 3" xfId="45070"/>
    <cellStyle name="Total 2 2 5 5 2 3 2" xfId="45071"/>
    <cellStyle name="Total 2 2 5 5 2 3 3" xfId="45072"/>
    <cellStyle name="Total 2 2 5 5 2 3 4" xfId="45073"/>
    <cellStyle name="Total 2 2 5 5 2 4" xfId="45074"/>
    <cellStyle name="Total 2 2 5 5 2 5" xfId="45075"/>
    <cellStyle name="Total 2 2 5 5 2 6" xfId="45076"/>
    <cellStyle name="Total 2 2 5 5 2 7" xfId="45077"/>
    <cellStyle name="Total 2 2 5 5 3" xfId="45078"/>
    <cellStyle name="Total 2 2 5 5 3 2" xfId="45079"/>
    <cellStyle name="Total 2 2 5 5 3 3" xfId="45080"/>
    <cellStyle name="Total 2 2 5 5 3 4" xfId="45081"/>
    <cellStyle name="Total 2 2 5 5 4" xfId="45082"/>
    <cellStyle name="Total 2 2 5 5 4 2" xfId="45083"/>
    <cellStyle name="Total 2 2 5 5 4 3" xfId="45084"/>
    <cellStyle name="Total 2 2 5 5 4 4" xfId="45085"/>
    <cellStyle name="Total 2 2 5 5 5" xfId="45086"/>
    <cellStyle name="Total 2 2 5 5 6" xfId="45087"/>
    <cellStyle name="Total 2 2 5 5 7" xfId="45088"/>
    <cellStyle name="Total 2 2 5 5 8" xfId="45089"/>
    <cellStyle name="Total 2 2 5 6" xfId="45090"/>
    <cellStyle name="Total 2 2 5 6 2" xfId="45091"/>
    <cellStyle name="Total 2 2 5 6 2 2" xfId="45092"/>
    <cellStyle name="Total 2 2 5 6 2 2 2" xfId="45093"/>
    <cellStyle name="Total 2 2 5 6 2 2 3" xfId="45094"/>
    <cellStyle name="Total 2 2 5 6 2 2 4" xfId="45095"/>
    <cellStyle name="Total 2 2 5 6 2 3" xfId="45096"/>
    <cellStyle name="Total 2 2 5 6 2 3 2" xfId="45097"/>
    <cellStyle name="Total 2 2 5 6 2 3 3" xfId="45098"/>
    <cellStyle name="Total 2 2 5 6 2 3 4" xfId="45099"/>
    <cellStyle name="Total 2 2 5 6 2 4" xfId="45100"/>
    <cellStyle name="Total 2 2 5 6 2 5" xfId="45101"/>
    <cellStyle name="Total 2 2 5 6 2 6" xfId="45102"/>
    <cellStyle name="Total 2 2 5 6 2 7" xfId="45103"/>
    <cellStyle name="Total 2 2 5 6 3" xfId="45104"/>
    <cellStyle name="Total 2 2 5 6 3 2" xfId="45105"/>
    <cellStyle name="Total 2 2 5 6 3 3" xfId="45106"/>
    <cellStyle name="Total 2 2 5 6 3 4" xfId="45107"/>
    <cellStyle name="Total 2 2 5 6 4" xfId="45108"/>
    <cellStyle name="Total 2 2 5 6 4 2" xfId="45109"/>
    <cellStyle name="Total 2 2 5 6 4 3" xfId="45110"/>
    <cellStyle name="Total 2 2 5 6 4 4" xfId="45111"/>
    <cellStyle name="Total 2 2 5 6 5" xfId="45112"/>
    <cellStyle name="Total 2 2 5 6 6" xfId="45113"/>
    <cellStyle name="Total 2 2 5 6 7" xfId="45114"/>
    <cellStyle name="Total 2 2 5 6 8" xfId="45115"/>
    <cellStyle name="Total 2 2 5 7" xfId="45116"/>
    <cellStyle name="Total 2 2 5 7 2" xfId="45117"/>
    <cellStyle name="Total 2 2 5 7 2 2" xfId="45118"/>
    <cellStyle name="Total 2 2 5 7 2 3" xfId="45119"/>
    <cellStyle name="Total 2 2 5 7 2 4" xfId="45120"/>
    <cellStyle name="Total 2 2 5 7 3" xfId="45121"/>
    <cellStyle name="Total 2 2 5 7 3 2" xfId="45122"/>
    <cellStyle name="Total 2 2 5 7 3 3" xfId="45123"/>
    <cellStyle name="Total 2 2 5 7 3 4" xfId="45124"/>
    <cellStyle name="Total 2 2 5 7 4" xfId="45125"/>
    <cellStyle name="Total 2 2 5 7 5" xfId="45126"/>
    <cellStyle name="Total 2 2 5 7 6" xfId="45127"/>
    <cellStyle name="Total 2 2 5 7 7" xfId="45128"/>
    <cellStyle name="Total 2 2 5 8" xfId="45129"/>
    <cellStyle name="Total 2 2 5 8 2" xfId="45130"/>
    <cellStyle name="Total 2 2 5 8 3" xfId="45131"/>
    <cellStyle name="Total 2 2 5 8 4" xfId="45132"/>
    <cellStyle name="Total 2 2 5 9" xfId="45133"/>
    <cellStyle name="Total 2 2 5 9 2" xfId="45134"/>
    <cellStyle name="Total 2 2 5 9 3" xfId="45135"/>
    <cellStyle name="Total 2 2 5 9 4" xfId="45136"/>
    <cellStyle name="Total 2 2 6" xfId="45137"/>
    <cellStyle name="Total 2 2 6 10" xfId="45138"/>
    <cellStyle name="Total 2 2 6 10 2" xfId="45139"/>
    <cellStyle name="Total 2 2 6 10 3" xfId="45140"/>
    <cellStyle name="Total 2 2 6 10 4" xfId="45141"/>
    <cellStyle name="Total 2 2 6 11" xfId="45142"/>
    <cellStyle name="Total 2 2 6 12" xfId="45143"/>
    <cellStyle name="Total 2 2 6 13" xfId="45144"/>
    <cellStyle name="Total 2 2 6 14" xfId="45145"/>
    <cellStyle name="Total 2 2 6 2" xfId="45146"/>
    <cellStyle name="Total 2 2 6 2 2" xfId="45147"/>
    <cellStyle name="Total 2 2 6 2 2 2" xfId="45148"/>
    <cellStyle name="Total 2 2 6 2 2 2 2" xfId="45149"/>
    <cellStyle name="Total 2 2 6 2 2 2 3" xfId="45150"/>
    <cellStyle name="Total 2 2 6 2 2 2 4" xfId="45151"/>
    <cellStyle name="Total 2 2 6 2 2 3" xfId="45152"/>
    <cellStyle name="Total 2 2 6 2 2 3 2" xfId="45153"/>
    <cellStyle name="Total 2 2 6 2 2 3 3" xfId="45154"/>
    <cellStyle name="Total 2 2 6 2 2 3 4" xfId="45155"/>
    <cellStyle name="Total 2 2 6 2 2 4" xfId="45156"/>
    <cellStyle name="Total 2 2 6 2 2 5" xfId="45157"/>
    <cellStyle name="Total 2 2 6 2 2 6" xfId="45158"/>
    <cellStyle name="Total 2 2 6 2 2 7" xfId="45159"/>
    <cellStyle name="Total 2 2 6 2 3" xfId="45160"/>
    <cellStyle name="Total 2 2 6 2 3 2" xfId="45161"/>
    <cellStyle name="Total 2 2 6 2 3 2 2" xfId="45162"/>
    <cellStyle name="Total 2 2 6 2 3 2 3" xfId="45163"/>
    <cellStyle name="Total 2 2 6 2 3 2 4" xfId="45164"/>
    <cellStyle name="Total 2 2 6 2 3 3" xfId="45165"/>
    <cellStyle name="Total 2 2 6 2 3 3 2" xfId="45166"/>
    <cellStyle name="Total 2 2 6 2 3 3 3" xfId="45167"/>
    <cellStyle name="Total 2 2 6 2 3 3 4" xfId="45168"/>
    <cellStyle name="Total 2 2 6 2 3 4" xfId="45169"/>
    <cellStyle name="Total 2 2 6 2 3 5" xfId="45170"/>
    <cellStyle name="Total 2 2 6 2 3 6" xfId="45171"/>
    <cellStyle name="Total 2 2 6 2 3 7" xfId="45172"/>
    <cellStyle name="Total 2 2 6 2 4" xfId="45173"/>
    <cellStyle name="Total 2 2 6 2 4 2" xfId="45174"/>
    <cellStyle name="Total 2 2 6 2 4 3" xfId="45175"/>
    <cellStyle name="Total 2 2 6 2 4 4" xfId="45176"/>
    <cellStyle name="Total 2 2 6 2 5" xfId="45177"/>
    <cellStyle name="Total 2 2 6 2 5 2" xfId="45178"/>
    <cellStyle name="Total 2 2 6 2 5 3" xfId="45179"/>
    <cellStyle name="Total 2 2 6 2 5 4" xfId="45180"/>
    <cellStyle name="Total 2 2 6 2 6" xfId="45181"/>
    <cellStyle name="Total 2 2 6 2 7" xfId="45182"/>
    <cellStyle name="Total 2 2 6 2 8" xfId="45183"/>
    <cellStyle name="Total 2 2 6 2 9" xfId="45184"/>
    <cellStyle name="Total 2 2 6 3" xfId="45185"/>
    <cellStyle name="Total 2 2 6 3 2" xfId="45186"/>
    <cellStyle name="Total 2 2 6 3 2 2" xfId="45187"/>
    <cellStyle name="Total 2 2 6 3 2 2 2" xfId="45188"/>
    <cellStyle name="Total 2 2 6 3 2 2 3" xfId="45189"/>
    <cellStyle name="Total 2 2 6 3 2 2 4" xfId="45190"/>
    <cellStyle name="Total 2 2 6 3 2 3" xfId="45191"/>
    <cellStyle name="Total 2 2 6 3 2 3 2" xfId="45192"/>
    <cellStyle name="Total 2 2 6 3 2 3 3" xfId="45193"/>
    <cellStyle name="Total 2 2 6 3 2 3 4" xfId="45194"/>
    <cellStyle name="Total 2 2 6 3 2 4" xfId="45195"/>
    <cellStyle name="Total 2 2 6 3 2 5" xfId="45196"/>
    <cellStyle name="Total 2 2 6 3 2 6" xfId="45197"/>
    <cellStyle name="Total 2 2 6 3 2 7" xfId="45198"/>
    <cellStyle name="Total 2 2 6 3 3" xfId="45199"/>
    <cellStyle name="Total 2 2 6 3 3 2" xfId="45200"/>
    <cellStyle name="Total 2 2 6 3 3 3" xfId="45201"/>
    <cellStyle name="Total 2 2 6 3 3 4" xfId="45202"/>
    <cellStyle name="Total 2 2 6 3 4" xfId="45203"/>
    <cellStyle name="Total 2 2 6 3 4 2" xfId="45204"/>
    <cellStyle name="Total 2 2 6 3 4 3" xfId="45205"/>
    <cellStyle name="Total 2 2 6 3 4 4" xfId="45206"/>
    <cellStyle name="Total 2 2 6 3 5" xfId="45207"/>
    <cellStyle name="Total 2 2 6 3 6" xfId="45208"/>
    <cellStyle name="Total 2 2 6 3 7" xfId="45209"/>
    <cellStyle name="Total 2 2 6 3 8" xfId="45210"/>
    <cellStyle name="Total 2 2 6 4" xfId="45211"/>
    <cellStyle name="Total 2 2 6 4 2" xfId="45212"/>
    <cellStyle name="Total 2 2 6 4 2 2" xfId="45213"/>
    <cellStyle name="Total 2 2 6 4 2 2 2" xfId="45214"/>
    <cellStyle name="Total 2 2 6 4 2 2 3" xfId="45215"/>
    <cellStyle name="Total 2 2 6 4 2 2 4" xfId="45216"/>
    <cellStyle name="Total 2 2 6 4 2 3" xfId="45217"/>
    <cellStyle name="Total 2 2 6 4 2 3 2" xfId="45218"/>
    <cellStyle name="Total 2 2 6 4 2 3 3" xfId="45219"/>
    <cellStyle name="Total 2 2 6 4 2 3 4" xfId="45220"/>
    <cellStyle name="Total 2 2 6 4 2 4" xfId="45221"/>
    <cellStyle name="Total 2 2 6 4 2 5" xfId="45222"/>
    <cellStyle name="Total 2 2 6 4 2 6" xfId="45223"/>
    <cellStyle name="Total 2 2 6 4 2 7" xfId="45224"/>
    <cellStyle name="Total 2 2 6 4 3" xfId="45225"/>
    <cellStyle name="Total 2 2 6 4 3 2" xfId="45226"/>
    <cellStyle name="Total 2 2 6 4 3 3" xfId="45227"/>
    <cellStyle name="Total 2 2 6 4 3 4" xfId="45228"/>
    <cellStyle name="Total 2 2 6 4 4" xfId="45229"/>
    <cellStyle name="Total 2 2 6 4 4 2" xfId="45230"/>
    <cellStyle name="Total 2 2 6 4 4 3" xfId="45231"/>
    <cellStyle name="Total 2 2 6 4 4 4" xfId="45232"/>
    <cellStyle name="Total 2 2 6 4 5" xfId="45233"/>
    <cellStyle name="Total 2 2 6 4 6" xfId="45234"/>
    <cellStyle name="Total 2 2 6 4 7" xfId="45235"/>
    <cellStyle name="Total 2 2 6 4 8" xfId="45236"/>
    <cellStyle name="Total 2 2 6 5" xfId="45237"/>
    <cellStyle name="Total 2 2 6 5 2" xfId="45238"/>
    <cellStyle name="Total 2 2 6 5 2 2" xfId="45239"/>
    <cellStyle name="Total 2 2 6 5 2 2 2" xfId="45240"/>
    <cellStyle name="Total 2 2 6 5 2 2 3" xfId="45241"/>
    <cellStyle name="Total 2 2 6 5 2 2 4" xfId="45242"/>
    <cellStyle name="Total 2 2 6 5 2 3" xfId="45243"/>
    <cellStyle name="Total 2 2 6 5 2 3 2" xfId="45244"/>
    <cellStyle name="Total 2 2 6 5 2 3 3" xfId="45245"/>
    <cellStyle name="Total 2 2 6 5 2 3 4" xfId="45246"/>
    <cellStyle name="Total 2 2 6 5 2 4" xfId="45247"/>
    <cellStyle name="Total 2 2 6 5 2 5" xfId="45248"/>
    <cellStyle name="Total 2 2 6 5 2 6" xfId="45249"/>
    <cellStyle name="Total 2 2 6 5 2 7" xfId="45250"/>
    <cellStyle name="Total 2 2 6 5 3" xfId="45251"/>
    <cellStyle name="Total 2 2 6 5 3 2" xfId="45252"/>
    <cellStyle name="Total 2 2 6 5 3 3" xfId="45253"/>
    <cellStyle name="Total 2 2 6 5 3 4" xfId="45254"/>
    <cellStyle name="Total 2 2 6 5 4" xfId="45255"/>
    <cellStyle name="Total 2 2 6 5 4 2" xfId="45256"/>
    <cellStyle name="Total 2 2 6 5 4 3" xfId="45257"/>
    <cellStyle name="Total 2 2 6 5 4 4" xfId="45258"/>
    <cellStyle name="Total 2 2 6 5 5" xfId="45259"/>
    <cellStyle name="Total 2 2 6 5 6" xfId="45260"/>
    <cellStyle name="Total 2 2 6 5 7" xfId="45261"/>
    <cellStyle name="Total 2 2 6 5 8" xfId="45262"/>
    <cellStyle name="Total 2 2 6 6" xfId="45263"/>
    <cellStyle name="Total 2 2 6 6 2" xfId="45264"/>
    <cellStyle name="Total 2 2 6 6 2 2" xfId="45265"/>
    <cellStyle name="Total 2 2 6 6 2 2 2" xfId="45266"/>
    <cellStyle name="Total 2 2 6 6 2 2 3" xfId="45267"/>
    <cellStyle name="Total 2 2 6 6 2 2 4" xfId="45268"/>
    <cellStyle name="Total 2 2 6 6 2 3" xfId="45269"/>
    <cellStyle name="Total 2 2 6 6 2 3 2" xfId="45270"/>
    <cellStyle name="Total 2 2 6 6 2 3 3" xfId="45271"/>
    <cellStyle name="Total 2 2 6 6 2 3 4" xfId="45272"/>
    <cellStyle name="Total 2 2 6 6 2 4" xfId="45273"/>
    <cellStyle name="Total 2 2 6 6 2 5" xfId="45274"/>
    <cellStyle name="Total 2 2 6 6 2 6" xfId="45275"/>
    <cellStyle name="Total 2 2 6 6 2 7" xfId="45276"/>
    <cellStyle name="Total 2 2 6 6 3" xfId="45277"/>
    <cellStyle name="Total 2 2 6 6 3 2" xfId="45278"/>
    <cellStyle name="Total 2 2 6 6 3 3" xfId="45279"/>
    <cellStyle name="Total 2 2 6 6 3 4" xfId="45280"/>
    <cellStyle name="Total 2 2 6 6 4" xfId="45281"/>
    <cellStyle name="Total 2 2 6 6 4 2" xfId="45282"/>
    <cellStyle name="Total 2 2 6 6 4 3" xfId="45283"/>
    <cellStyle name="Total 2 2 6 6 4 4" xfId="45284"/>
    <cellStyle name="Total 2 2 6 6 5" xfId="45285"/>
    <cellStyle name="Total 2 2 6 6 6" xfId="45286"/>
    <cellStyle name="Total 2 2 6 6 7" xfId="45287"/>
    <cellStyle name="Total 2 2 6 6 8" xfId="45288"/>
    <cellStyle name="Total 2 2 6 7" xfId="45289"/>
    <cellStyle name="Total 2 2 6 7 2" xfId="45290"/>
    <cellStyle name="Total 2 2 6 7 2 2" xfId="45291"/>
    <cellStyle name="Total 2 2 6 7 2 3" xfId="45292"/>
    <cellStyle name="Total 2 2 6 7 2 4" xfId="45293"/>
    <cellStyle name="Total 2 2 6 7 3" xfId="45294"/>
    <cellStyle name="Total 2 2 6 7 3 2" xfId="45295"/>
    <cellStyle name="Total 2 2 6 7 3 3" xfId="45296"/>
    <cellStyle name="Total 2 2 6 7 3 4" xfId="45297"/>
    <cellStyle name="Total 2 2 6 7 4" xfId="45298"/>
    <cellStyle name="Total 2 2 6 7 5" xfId="45299"/>
    <cellStyle name="Total 2 2 6 7 6" xfId="45300"/>
    <cellStyle name="Total 2 2 6 7 7" xfId="45301"/>
    <cellStyle name="Total 2 2 6 8" xfId="45302"/>
    <cellStyle name="Total 2 2 6 8 2" xfId="45303"/>
    <cellStyle name="Total 2 2 6 8 3" xfId="45304"/>
    <cellStyle name="Total 2 2 6 8 4" xfId="45305"/>
    <cellStyle name="Total 2 2 6 9" xfId="45306"/>
    <cellStyle name="Total 2 2 6 9 2" xfId="45307"/>
    <cellStyle name="Total 2 2 6 9 3" xfId="45308"/>
    <cellStyle name="Total 2 2 6 9 4" xfId="45309"/>
    <cellStyle name="Total 2 2 7" xfId="45310"/>
    <cellStyle name="Total 2 2 7 10" xfId="45311"/>
    <cellStyle name="Total 2 2 7 10 2" xfId="45312"/>
    <cellStyle name="Total 2 2 7 10 3" xfId="45313"/>
    <cellStyle name="Total 2 2 7 10 4" xfId="45314"/>
    <cellStyle name="Total 2 2 7 11" xfId="45315"/>
    <cellStyle name="Total 2 2 7 12" xfId="45316"/>
    <cellStyle name="Total 2 2 7 13" xfId="45317"/>
    <cellStyle name="Total 2 2 7 14" xfId="45318"/>
    <cellStyle name="Total 2 2 7 2" xfId="45319"/>
    <cellStyle name="Total 2 2 7 2 2" xfId="45320"/>
    <cellStyle name="Total 2 2 7 2 2 2" xfId="45321"/>
    <cellStyle name="Total 2 2 7 2 2 2 2" xfId="45322"/>
    <cellStyle name="Total 2 2 7 2 2 2 3" xfId="45323"/>
    <cellStyle name="Total 2 2 7 2 2 2 4" xfId="45324"/>
    <cellStyle name="Total 2 2 7 2 2 3" xfId="45325"/>
    <cellStyle name="Total 2 2 7 2 2 3 2" xfId="45326"/>
    <cellStyle name="Total 2 2 7 2 2 3 3" xfId="45327"/>
    <cellStyle name="Total 2 2 7 2 2 3 4" xfId="45328"/>
    <cellStyle name="Total 2 2 7 2 2 4" xfId="45329"/>
    <cellStyle name="Total 2 2 7 2 2 5" xfId="45330"/>
    <cellStyle name="Total 2 2 7 2 2 6" xfId="45331"/>
    <cellStyle name="Total 2 2 7 2 2 7" xfId="45332"/>
    <cellStyle name="Total 2 2 7 2 3" xfId="45333"/>
    <cellStyle name="Total 2 2 7 2 3 2" xfId="45334"/>
    <cellStyle name="Total 2 2 7 2 3 2 2" xfId="45335"/>
    <cellStyle name="Total 2 2 7 2 3 2 3" xfId="45336"/>
    <cellStyle name="Total 2 2 7 2 3 2 4" xfId="45337"/>
    <cellStyle name="Total 2 2 7 2 3 3" xfId="45338"/>
    <cellStyle name="Total 2 2 7 2 3 3 2" xfId="45339"/>
    <cellStyle name="Total 2 2 7 2 3 3 3" xfId="45340"/>
    <cellStyle name="Total 2 2 7 2 3 3 4" xfId="45341"/>
    <cellStyle name="Total 2 2 7 2 3 4" xfId="45342"/>
    <cellStyle name="Total 2 2 7 2 3 5" xfId="45343"/>
    <cellStyle name="Total 2 2 7 2 3 6" xfId="45344"/>
    <cellStyle name="Total 2 2 7 2 3 7" xfId="45345"/>
    <cellStyle name="Total 2 2 7 2 4" xfId="45346"/>
    <cellStyle name="Total 2 2 7 2 4 2" xfId="45347"/>
    <cellStyle name="Total 2 2 7 2 4 3" xfId="45348"/>
    <cellStyle name="Total 2 2 7 2 4 4" xfId="45349"/>
    <cellStyle name="Total 2 2 7 2 5" xfId="45350"/>
    <cellStyle name="Total 2 2 7 2 5 2" xfId="45351"/>
    <cellStyle name="Total 2 2 7 2 5 3" xfId="45352"/>
    <cellStyle name="Total 2 2 7 2 5 4" xfId="45353"/>
    <cellStyle name="Total 2 2 7 2 6" xfId="45354"/>
    <cellStyle name="Total 2 2 7 2 7" xfId="45355"/>
    <cellStyle name="Total 2 2 7 2 8" xfId="45356"/>
    <cellStyle name="Total 2 2 7 2 9" xfId="45357"/>
    <cellStyle name="Total 2 2 7 3" xfId="45358"/>
    <cellStyle name="Total 2 2 7 3 2" xfId="45359"/>
    <cellStyle name="Total 2 2 7 3 2 2" xfId="45360"/>
    <cellStyle name="Total 2 2 7 3 2 2 2" xfId="45361"/>
    <cellStyle name="Total 2 2 7 3 2 2 3" xfId="45362"/>
    <cellStyle name="Total 2 2 7 3 2 2 4" xfId="45363"/>
    <cellStyle name="Total 2 2 7 3 2 3" xfId="45364"/>
    <cellStyle name="Total 2 2 7 3 2 3 2" xfId="45365"/>
    <cellStyle name="Total 2 2 7 3 2 3 3" xfId="45366"/>
    <cellStyle name="Total 2 2 7 3 2 3 4" xfId="45367"/>
    <cellStyle name="Total 2 2 7 3 2 4" xfId="45368"/>
    <cellStyle name="Total 2 2 7 3 2 5" xfId="45369"/>
    <cellStyle name="Total 2 2 7 3 2 6" xfId="45370"/>
    <cellStyle name="Total 2 2 7 3 2 7" xfId="45371"/>
    <cellStyle name="Total 2 2 7 3 3" xfId="45372"/>
    <cellStyle name="Total 2 2 7 3 3 2" xfId="45373"/>
    <cellStyle name="Total 2 2 7 3 3 3" xfId="45374"/>
    <cellStyle name="Total 2 2 7 3 3 4" xfId="45375"/>
    <cellStyle name="Total 2 2 7 3 4" xfId="45376"/>
    <cellStyle name="Total 2 2 7 3 4 2" xfId="45377"/>
    <cellStyle name="Total 2 2 7 3 4 3" xfId="45378"/>
    <cellStyle name="Total 2 2 7 3 4 4" xfId="45379"/>
    <cellStyle name="Total 2 2 7 3 5" xfId="45380"/>
    <cellStyle name="Total 2 2 7 3 6" xfId="45381"/>
    <cellStyle name="Total 2 2 7 3 7" xfId="45382"/>
    <cellStyle name="Total 2 2 7 3 8" xfId="45383"/>
    <cellStyle name="Total 2 2 7 4" xfId="45384"/>
    <cellStyle name="Total 2 2 7 4 2" xfId="45385"/>
    <cellStyle name="Total 2 2 7 4 2 2" xfId="45386"/>
    <cellStyle name="Total 2 2 7 4 2 2 2" xfId="45387"/>
    <cellStyle name="Total 2 2 7 4 2 2 3" xfId="45388"/>
    <cellStyle name="Total 2 2 7 4 2 2 4" xfId="45389"/>
    <cellStyle name="Total 2 2 7 4 2 3" xfId="45390"/>
    <cellStyle name="Total 2 2 7 4 2 3 2" xfId="45391"/>
    <cellStyle name="Total 2 2 7 4 2 3 3" xfId="45392"/>
    <cellStyle name="Total 2 2 7 4 2 3 4" xfId="45393"/>
    <cellStyle name="Total 2 2 7 4 2 4" xfId="45394"/>
    <cellStyle name="Total 2 2 7 4 2 5" xfId="45395"/>
    <cellStyle name="Total 2 2 7 4 2 6" xfId="45396"/>
    <cellStyle name="Total 2 2 7 4 2 7" xfId="45397"/>
    <cellStyle name="Total 2 2 7 4 3" xfId="45398"/>
    <cellStyle name="Total 2 2 7 4 3 2" xfId="45399"/>
    <cellStyle name="Total 2 2 7 4 3 3" xfId="45400"/>
    <cellStyle name="Total 2 2 7 4 3 4" xfId="45401"/>
    <cellStyle name="Total 2 2 7 4 4" xfId="45402"/>
    <cellStyle name="Total 2 2 7 4 4 2" xfId="45403"/>
    <cellStyle name="Total 2 2 7 4 4 3" xfId="45404"/>
    <cellStyle name="Total 2 2 7 4 4 4" xfId="45405"/>
    <cellStyle name="Total 2 2 7 4 5" xfId="45406"/>
    <cellStyle name="Total 2 2 7 4 6" xfId="45407"/>
    <cellStyle name="Total 2 2 7 4 7" xfId="45408"/>
    <cellStyle name="Total 2 2 7 4 8" xfId="45409"/>
    <cellStyle name="Total 2 2 7 5" xfId="45410"/>
    <cellStyle name="Total 2 2 7 5 2" xfId="45411"/>
    <cellStyle name="Total 2 2 7 5 2 2" xfId="45412"/>
    <cellStyle name="Total 2 2 7 5 2 2 2" xfId="45413"/>
    <cellStyle name="Total 2 2 7 5 2 2 3" xfId="45414"/>
    <cellStyle name="Total 2 2 7 5 2 2 4" xfId="45415"/>
    <cellStyle name="Total 2 2 7 5 2 3" xfId="45416"/>
    <cellStyle name="Total 2 2 7 5 2 3 2" xfId="45417"/>
    <cellStyle name="Total 2 2 7 5 2 3 3" xfId="45418"/>
    <cellStyle name="Total 2 2 7 5 2 3 4" xfId="45419"/>
    <cellStyle name="Total 2 2 7 5 2 4" xfId="45420"/>
    <cellStyle name="Total 2 2 7 5 2 5" xfId="45421"/>
    <cellStyle name="Total 2 2 7 5 2 6" xfId="45422"/>
    <cellStyle name="Total 2 2 7 5 2 7" xfId="45423"/>
    <cellStyle name="Total 2 2 7 5 3" xfId="45424"/>
    <cellStyle name="Total 2 2 7 5 3 2" xfId="45425"/>
    <cellStyle name="Total 2 2 7 5 3 3" xfId="45426"/>
    <cellStyle name="Total 2 2 7 5 3 4" xfId="45427"/>
    <cellStyle name="Total 2 2 7 5 4" xfId="45428"/>
    <cellStyle name="Total 2 2 7 5 4 2" xfId="45429"/>
    <cellStyle name="Total 2 2 7 5 4 3" xfId="45430"/>
    <cellStyle name="Total 2 2 7 5 4 4" xfId="45431"/>
    <cellStyle name="Total 2 2 7 5 5" xfId="45432"/>
    <cellStyle name="Total 2 2 7 5 6" xfId="45433"/>
    <cellStyle name="Total 2 2 7 5 7" xfId="45434"/>
    <cellStyle name="Total 2 2 7 5 8" xfId="45435"/>
    <cellStyle name="Total 2 2 7 6" xfId="45436"/>
    <cellStyle name="Total 2 2 7 6 2" xfId="45437"/>
    <cellStyle name="Total 2 2 7 6 2 2" xfId="45438"/>
    <cellStyle name="Total 2 2 7 6 2 2 2" xfId="45439"/>
    <cellStyle name="Total 2 2 7 6 2 2 3" xfId="45440"/>
    <cellStyle name="Total 2 2 7 6 2 2 4" xfId="45441"/>
    <cellStyle name="Total 2 2 7 6 2 3" xfId="45442"/>
    <cellStyle name="Total 2 2 7 6 2 3 2" xfId="45443"/>
    <cellStyle name="Total 2 2 7 6 2 3 3" xfId="45444"/>
    <cellStyle name="Total 2 2 7 6 2 3 4" xfId="45445"/>
    <cellStyle name="Total 2 2 7 6 2 4" xfId="45446"/>
    <cellStyle name="Total 2 2 7 6 2 5" xfId="45447"/>
    <cellStyle name="Total 2 2 7 6 2 6" xfId="45448"/>
    <cellStyle name="Total 2 2 7 6 2 7" xfId="45449"/>
    <cellStyle name="Total 2 2 7 6 3" xfId="45450"/>
    <cellStyle name="Total 2 2 7 6 3 2" xfId="45451"/>
    <cellStyle name="Total 2 2 7 6 3 3" xfId="45452"/>
    <cellStyle name="Total 2 2 7 6 3 4" xfId="45453"/>
    <cellStyle name="Total 2 2 7 6 4" xfId="45454"/>
    <cellStyle name="Total 2 2 7 6 4 2" xfId="45455"/>
    <cellStyle name="Total 2 2 7 6 4 3" xfId="45456"/>
    <cellStyle name="Total 2 2 7 6 4 4" xfId="45457"/>
    <cellStyle name="Total 2 2 7 6 5" xfId="45458"/>
    <cellStyle name="Total 2 2 7 6 6" xfId="45459"/>
    <cellStyle name="Total 2 2 7 6 7" xfId="45460"/>
    <cellStyle name="Total 2 2 7 6 8" xfId="45461"/>
    <cellStyle name="Total 2 2 7 7" xfId="45462"/>
    <cellStyle name="Total 2 2 7 7 2" xfId="45463"/>
    <cellStyle name="Total 2 2 7 7 2 2" xfId="45464"/>
    <cellStyle name="Total 2 2 7 7 2 3" xfId="45465"/>
    <cellStyle name="Total 2 2 7 7 2 4" xfId="45466"/>
    <cellStyle name="Total 2 2 7 7 3" xfId="45467"/>
    <cellStyle name="Total 2 2 7 7 3 2" xfId="45468"/>
    <cellStyle name="Total 2 2 7 7 3 3" xfId="45469"/>
    <cellStyle name="Total 2 2 7 7 3 4" xfId="45470"/>
    <cellStyle name="Total 2 2 7 7 4" xfId="45471"/>
    <cellStyle name="Total 2 2 7 7 5" xfId="45472"/>
    <cellStyle name="Total 2 2 7 7 6" xfId="45473"/>
    <cellStyle name="Total 2 2 7 7 7" xfId="45474"/>
    <cellStyle name="Total 2 2 7 8" xfId="45475"/>
    <cellStyle name="Total 2 2 7 8 2" xfId="45476"/>
    <cellStyle name="Total 2 2 7 8 3" xfId="45477"/>
    <cellStyle name="Total 2 2 7 8 4" xfId="45478"/>
    <cellStyle name="Total 2 2 7 9" xfId="45479"/>
    <cellStyle name="Total 2 2 7 9 2" xfId="45480"/>
    <cellStyle name="Total 2 2 7 9 3" xfId="45481"/>
    <cellStyle name="Total 2 2 7 9 4" xfId="45482"/>
    <cellStyle name="Total 2 2 8" xfId="45483"/>
    <cellStyle name="Total 2 2 8 10" xfId="45484"/>
    <cellStyle name="Total 2 2 8 10 2" xfId="45485"/>
    <cellStyle name="Total 2 2 8 10 3" xfId="45486"/>
    <cellStyle name="Total 2 2 8 10 4" xfId="45487"/>
    <cellStyle name="Total 2 2 8 11" xfId="45488"/>
    <cellStyle name="Total 2 2 8 12" xfId="45489"/>
    <cellStyle name="Total 2 2 8 13" xfId="45490"/>
    <cellStyle name="Total 2 2 8 14" xfId="45491"/>
    <cellStyle name="Total 2 2 8 2" xfId="45492"/>
    <cellStyle name="Total 2 2 8 2 2" xfId="45493"/>
    <cellStyle name="Total 2 2 8 2 2 2" xfId="45494"/>
    <cellStyle name="Total 2 2 8 2 2 2 2" xfId="45495"/>
    <cellStyle name="Total 2 2 8 2 2 2 3" xfId="45496"/>
    <cellStyle name="Total 2 2 8 2 2 2 4" xfId="45497"/>
    <cellStyle name="Total 2 2 8 2 2 3" xfId="45498"/>
    <cellStyle name="Total 2 2 8 2 2 3 2" xfId="45499"/>
    <cellStyle name="Total 2 2 8 2 2 3 3" xfId="45500"/>
    <cellStyle name="Total 2 2 8 2 2 3 4" xfId="45501"/>
    <cellStyle name="Total 2 2 8 2 2 4" xfId="45502"/>
    <cellStyle name="Total 2 2 8 2 2 5" xfId="45503"/>
    <cellStyle name="Total 2 2 8 2 2 6" xfId="45504"/>
    <cellStyle name="Total 2 2 8 2 2 7" xfId="45505"/>
    <cellStyle name="Total 2 2 8 2 3" xfId="45506"/>
    <cellStyle name="Total 2 2 8 2 3 2" xfId="45507"/>
    <cellStyle name="Total 2 2 8 2 3 2 2" xfId="45508"/>
    <cellStyle name="Total 2 2 8 2 3 2 3" xfId="45509"/>
    <cellStyle name="Total 2 2 8 2 3 2 4" xfId="45510"/>
    <cellStyle name="Total 2 2 8 2 3 3" xfId="45511"/>
    <cellStyle name="Total 2 2 8 2 3 3 2" xfId="45512"/>
    <cellStyle name="Total 2 2 8 2 3 3 3" xfId="45513"/>
    <cellStyle name="Total 2 2 8 2 3 3 4" xfId="45514"/>
    <cellStyle name="Total 2 2 8 2 3 4" xfId="45515"/>
    <cellStyle name="Total 2 2 8 2 3 5" xfId="45516"/>
    <cellStyle name="Total 2 2 8 2 3 6" xfId="45517"/>
    <cellStyle name="Total 2 2 8 2 3 7" xfId="45518"/>
    <cellStyle name="Total 2 2 8 2 4" xfId="45519"/>
    <cellStyle name="Total 2 2 8 2 4 2" xfId="45520"/>
    <cellStyle name="Total 2 2 8 2 4 3" xfId="45521"/>
    <cellStyle name="Total 2 2 8 2 4 4" xfId="45522"/>
    <cellStyle name="Total 2 2 8 2 5" xfId="45523"/>
    <cellStyle name="Total 2 2 8 2 5 2" xfId="45524"/>
    <cellStyle name="Total 2 2 8 2 5 3" xfId="45525"/>
    <cellStyle name="Total 2 2 8 2 5 4" xfId="45526"/>
    <cellStyle name="Total 2 2 8 2 6" xfId="45527"/>
    <cellStyle name="Total 2 2 8 2 7" xfId="45528"/>
    <cellStyle name="Total 2 2 8 2 8" xfId="45529"/>
    <cellStyle name="Total 2 2 8 2 9" xfId="45530"/>
    <cellStyle name="Total 2 2 8 3" xfId="45531"/>
    <cellStyle name="Total 2 2 8 3 2" xfId="45532"/>
    <cellStyle name="Total 2 2 8 3 2 2" xfId="45533"/>
    <cellStyle name="Total 2 2 8 3 2 2 2" xfId="45534"/>
    <cellStyle name="Total 2 2 8 3 2 2 3" xfId="45535"/>
    <cellStyle name="Total 2 2 8 3 2 2 4" xfId="45536"/>
    <cellStyle name="Total 2 2 8 3 2 3" xfId="45537"/>
    <cellStyle name="Total 2 2 8 3 2 3 2" xfId="45538"/>
    <cellStyle name="Total 2 2 8 3 2 3 3" xfId="45539"/>
    <cellStyle name="Total 2 2 8 3 2 3 4" xfId="45540"/>
    <cellStyle name="Total 2 2 8 3 2 4" xfId="45541"/>
    <cellStyle name="Total 2 2 8 3 2 5" xfId="45542"/>
    <cellStyle name="Total 2 2 8 3 2 6" xfId="45543"/>
    <cellStyle name="Total 2 2 8 3 2 7" xfId="45544"/>
    <cellStyle name="Total 2 2 8 3 3" xfId="45545"/>
    <cellStyle name="Total 2 2 8 3 3 2" xfId="45546"/>
    <cellStyle name="Total 2 2 8 3 3 3" xfId="45547"/>
    <cellStyle name="Total 2 2 8 3 3 4" xfId="45548"/>
    <cellStyle name="Total 2 2 8 3 4" xfId="45549"/>
    <cellStyle name="Total 2 2 8 3 4 2" xfId="45550"/>
    <cellStyle name="Total 2 2 8 3 4 3" xfId="45551"/>
    <cellStyle name="Total 2 2 8 3 4 4" xfId="45552"/>
    <cellStyle name="Total 2 2 8 3 5" xfId="45553"/>
    <cellStyle name="Total 2 2 8 3 6" xfId="45554"/>
    <cellStyle name="Total 2 2 8 3 7" xfId="45555"/>
    <cellStyle name="Total 2 2 8 3 8" xfId="45556"/>
    <cellStyle name="Total 2 2 8 4" xfId="45557"/>
    <cellStyle name="Total 2 2 8 4 2" xfId="45558"/>
    <cellStyle name="Total 2 2 8 4 2 2" xfId="45559"/>
    <cellStyle name="Total 2 2 8 4 2 2 2" xfId="45560"/>
    <cellStyle name="Total 2 2 8 4 2 2 3" xfId="45561"/>
    <cellStyle name="Total 2 2 8 4 2 2 4" xfId="45562"/>
    <cellStyle name="Total 2 2 8 4 2 3" xfId="45563"/>
    <cellStyle name="Total 2 2 8 4 2 3 2" xfId="45564"/>
    <cellStyle name="Total 2 2 8 4 2 3 3" xfId="45565"/>
    <cellStyle name="Total 2 2 8 4 2 3 4" xfId="45566"/>
    <cellStyle name="Total 2 2 8 4 2 4" xfId="45567"/>
    <cellStyle name="Total 2 2 8 4 2 5" xfId="45568"/>
    <cellStyle name="Total 2 2 8 4 2 6" xfId="45569"/>
    <cellStyle name="Total 2 2 8 4 2 7" xfId="45570"/>
    <cellStyle name="Total 2 2 8 4 3" xfId="45571"/>
    <cellStyle name="Total 2 2 8 4 3 2" xfId="45572"/>
    <cellStyle name="Total 2 2 8 4 3 3" xfId="45573"/>
    <cellStyle name="Total 2 2 8 4 3 4" xfId="45574"/>
    <cellStyle name="Total 2 2 8 4 4" xfId="45575"/>
    <cellStyle name="Total 2 2 8 4 4 2" xfId="45576"/>
    <cellStyle name="Total 2 2 8 4 4 3" xfId="45577"/>
    <cellStyle name="Total 2 2 8 4 4 4" xfId="45578"/>
    <cellStyle name="Total 2 2 8 4 5" xfId="45579"/>
    <cellStyle name="Total 2 2 8 4 6" xfId="45580"/>
    <cellStyle name="Total 2 2 8 4 7" xfId="45581"/>
    <cellStyle name="Total 2 2 8 4 8" xfId="45582"/>
    <cellStyle name="Total 2 2 8 5" xfId="45583"/>
    <cellStyle name="Total 2 2 8 5 2" xfId="45584"/>
    <cellStyle name="Total 2 2 8 5 2 2" xfId="45585"/>
    <cellStyle name="Total 2 2 8 5 2 2 2" xfId="45586"/>
    <cellStyle name="Total 2 2 8 5 2 2 3" xfId="45587"/>
    <cellStyle name="Total 2 2 8 5 2 2 4" xfId="45588"/>
    <cellStyle name="Total 2 2 8 5 2 3" xfId="45589"/>
    <cellStyle name="Total 2 2 8 5 2 3 2" xfId="45590"/>
    <cellStyle name="Total 2 2 8 5 2 3 3" xfId="45591"/>
    <cellStyle name="Total 2 2 8 5 2 3 4" xfId="45592"/>
    <cellStyle name="Total 2 2 8 5 2 4" xfId="45593"/>
    <cellStyle name="Total 2 2 8 5 2 5" xfId="45594"/>
    <cellStyle name="Total 2 2 8 5 2 6" xfId="45595"/>
    <cellStyle name="Total 2 2 8 5 2 7" xfId="45596"/>
    <cellStyle name="Total 2 2 8 5 3" xfId="45597"/>
    <cellStyle name="Total 2 2 8 5 3 2" xfId="45598"/>
    <cellStyle name="Total 2 2 8 5 3 3" xfId="45599"/>
    <cellStyle name="Total 2 2 8 5 3 4" xfId="45600"/>
    <cellStyle name="Total 2 2 8 5 4" xfId="45601"/>
    <cellStyle name="Total 2 2 8 5 4 2" xfId="45602"/>
    <cellStyle name="Total 2 2 8 5 4 3" xfId="45603"/>
    <cellStyle name="Total 2 2 8 5 4 4" xfId="45604"/>
    <cellStyle name="Total 2 2 8 5 5" xfId="45605"/>
    <cellStyle name="Total 2 2 8 5 6" xfId="45606"/>
    <cellStyle name="Total 2 2 8 5 7" xfId="45607"/>
    <cellStyle name="Total 2 2 8 5 8" xfId="45608"/>
    <cellStyle name="Total 2 2 8 6" xfId="45609"/>
    <cellStyle name="Total 2 2 8 6 2" xfId="45610"/>
    <cellStyle name="Total 2 2 8 6 2 2" xfId="45611"/>
    <cellStyle name="Total 2 2 8 6 2 2 2" xfId="45612"/>
    <cellStyle name="Total 2 2 8 6 2 2 3" xfId="45613"/>
    <cellStyle name="Total 2 2 8 6 2 2 4" xfId="45614"/>
    <cellStyle name="Total 2 2 8 6 2 3" xfId="45615"/>
    <cellStyle name="Total 2 2 8 6 2 3 2" xfId="45616"/>
    <cellStyle name="Total 2 2 8 6 2 3 3" xfId="45617"/>
    <cellStyle name="Total 2 2 8 6 2 3 4" xfId="45618"/>
    <cellStyle name="Total 2 2 8 6 2 4" xfId="45619"/>
    <cellStyle name="Total 2 2 8 6 2 5" xfId="45620"/>
    <cellStyle name="Total 2 2 8 6 2 6" xfId="45621"/>
    <cellStyle name="Total 2 2 8 6 2 7" xfId="45622"/>
    <cellStyle name="Total 2 2 8 6 3" xfId="45623"/>
    <cellStyle name="Total 2 2 8 6 3 2" xfId="45624"/>
    <cellStyle name="Total 2 2 8 6 3 3" xfId="45625"/>
    <cellStyle name="Total 2 2 8 6 3 4" xfId="45626"/>
    <cellStyle name="Total 2 2 8 6 4" xfId="45627"/>
    <cellStyle name="Total 2 2 8 6 4 2" xfId="45628"/>
    <cellStyle name="Total 2 2 8 6 4 3" xfId="45629"/>
    <cellStyle name="Total 2 2 8 6 4 4" xfId="45630"/>
    <cellStyle name="Total 2 2 8 6 5" xfId="45631"/>
    <cellStyle name="Total 2 2 8 6 6" xfId="45632"/>
    <cellStyle name="Total 2 2 8 6 7" xfId="45633"/>
    <cellStyle name="Total 2 2 8 6 8" xfId="45634"/>
    <cellStyle name="Total 2 2 8 7" xfId="45635"/>
    <cellStyle name="Total 2 2 8 7 2" xfId="45636"/>
    <cellStyle name="Total 2 2 8 7 2 2" xfId="45637"/>
    <cellStyle name="Total 2 2 8 7 2 3" xfId="45638"/>
    <cellStyle name="Total 2 2 8 7 2 4" xfId="45639"/>
    <cellStyle name="Total 2 2 8 7 3" xfId="45640"/>
    <cellStyle name="Total 2 2 8 7 3 2" xfId="45641"/>
    <cellStyle name="Total 2 2 8 7 3 3" xfId="45642"/>
    <cellStyle name="Total 2 2 8 7 3 4" xfId="45643"/>
    <cellStyle name="Total 2 2 8 7 4" xfId="45644"/>
    <cellStyle name="Total 2 2 8 7 5" xfId="45645"/>
    <cellStyle name="Total 2 2 8 7 6" xfId="45646"/>
    <cellStyle name="Total 2 2 8 7 7" xfId="45647"/>
    <cellStyle name="Total 2 2 8 8" xfId="45648"/>
    <cellStyle name="Total 2 2 8 8 2" xfId="45649"/>
    <cellStyle name="Total 2 2 8 8 3" xfId="45650"/>
    <cellStyle name="Total 2 2 8 8 4" xfId="45651"/>
    <cellStyle name="Total 2 2 8 9" xfId="45652"/>
    <cellStyle name="Total 2 2 8 9 2" xfId="45653"/>
    <cellStyle name="Total 2 2 8 9 3" xfId="45654"/>
    <cellStyle name="Total 2 2 8 9 4" xfId="45655"/>
    <cellStyle name="Total 2 2 9" xfId="45656"/>
    <cellStyle name="Total 2 2 9 10" xfId="45657"/>
    <cellStyle name="Total 2 2 9 10 2" xfId="45658"/>
    <cellStyle name="Total 2 2 9 10 3" xfId="45659"/>
    <cellStyle name="Total 2 2 9 10 4" xfId="45660"/>
    <cellStyle name="Total 2 2 9 11" xfId="45661"/>
    <cellStyle name="Total 2 2 9 12" xfId="45662"/>
    <cellStyle name="Total 2 2 9 13" xfId="45663"/>
    <cellStyle name="Total 2 2 9 14" xfId="45664"/>
    <cellStyle name="Total 2 2 9 2" xfId="45665"/>
    <cellStyle name="Total 2 2 9 2 2" xfId="45666"/>
    <cellStyle name="Total 2 2 9 2 2 2" xfId="45667"/>
    <cellStyle name="Total 2 2 9 2 2 2 2" xfId="45668"/>
    <cellStyle name="Total 2 2 9 2 2 2 3" xfId="45669"/>
    <cellStyle name="Total 2 2 9 2 2 2 4" xfId="45670"/>
    <cellStyle name="Total 2 2 9 2 2 3" xfId="45671"/>
    <cellStyle name="Total 2 2 9 2 2 3 2" xfId="45672"/>
    <cellStyle name="Total 2 2 9 2 2 3 3" xfId="45673"/>
    <cellStyle name="Total 2 2 9 2 2 3 4" xfId="45674"/>
    <cellStyle name="Total 2 2 9 2 2 4" xfId="45675"/>
    <cellStyle name="Total 2 2 9 2 2 5" xfId="45676"/>
    <cellStyle name="Total 2 2 9 2 2 6" xfId="45677"/>
    <cellStyle name="Total 2 2 9 2 2 7" xfId="45678"/>
    <cellStyle name="Total 2 2 9 2 3" xfId="45679"/>
    <cellStyle name="Total 2 2 9 2 3 2" xfId="45680"/>
    <cellStyle name="Total 2 2 9 2 3 2 2" xfId="45681"/>
    <cellStyle name="Total 2 2 9 2 3 2 3" xfId="45682"/>
    <cellStyle name="Total 2 2 9 2 3 2 4" xfId="45683"/>
    <cellStyle name="Total 2 2 9 2 3 3" xfId="45684"/>
    <cellStyle name="Total 2 2 9 2 3 3 2" xfId="45685"/>
    <cellStyle name="Total 2 2 9 2 3 3 3" xfId="45686"/>
    <cellStyle name="Total 2 2 9 2 3 3 4" xfId="45687"/>
    <cellStyle name="Total 2 2 9 2 3 4" xfId="45688"/>
    <cellStyle name="Total 2 2 9 2 3 5" xfId="45689"/>
    <cellStyle name="Total 2 2 9 2 3 6" xfId="45690"/>
    <cellStyle name="Total 2 2 9 2 3 7" xfId="45691"/>
    <cellStyle name="Total 2 2 9 2 4" xfId="45692"/>
    <cellStyle name="Total 2 2 9 2 4 2" xfId="45693"/>
    <cellStyle name="Total 2 2 9 2 4 3" xfId="45694"/>
    <cellStyle name="Total 2 2 9 2 4 4" xfId="45695"/>
    <cellStyle name="Total 2 2 9 2 5" xfId="45696"/>
    <cellStyle name="Total 2 2 9 2 5 2" xfId="45697"/>
    <cellStyle name="Total 2 2 9 2 5 3" xfId="45698"/>
    <cellStyle name="Total 2 2 9 2 5 4" xfId="45699"/>
    <cellStyle name="Total 2 2 9 2 6" xfId="45700"/>
    <cellStyle name="Total 2 2 9 2 7" xfId="45701"/>
    <cellStyle name="Total 2 2 9 2 8" xfId="45702"/>
    <cellStyle name="Total 2 2 9 2 9" xfId="45703"/>
    <cellStyle name="Total 2 2 9 3" xfId="45704"/>
    <cellStyle name="Total 2 2 9 3 2" xfId="45705"/>
    <cellStyle name="Total 2 2 9 3 2 2" xfId="45706"/>
    <cellStyle name="Total 2 2 9 3 2 2 2" xfId="45707"/>
    <cellStyle name="Total 2 2 9 3 2 2 3" xfId="45708"/>
    <cellStyle name="Total 2 2 9 3 2 2 4" xfId="45709"/>
    <cellStyle name="Total 2 2 9 3 2 3" xfId="45710"/>
    <cellStyle name="Total 2 2 9 3 2 3 2" xfId="45711"/>
    <cellStyle name="Total 2 2 9 3 2 3 3" xfId="45712"/>
    <cellStyle name="Total 2 2 9 3 2 3 4" xfId="45713"/>
    <cellStyle name="Total 2 2 9 3 2 4" xfId="45714"/>
    <cellStyle name="Total 2 2 9 3 2 5" xfId="45715"/>
    <cellStyle name="Total 2 2 9 3 2 6" xfId="45716"/>
    <cellStyle name="Total 2 2 9 3 2 7" xfId="45717"/>
    <cellStyle name="Total 2 2 9 3 3" xfId="45718"/>
    <cellStyle name="Total 2 2 9 3 3 2" xfId="45719"/>
    <cellStyle name="Total 2 2 9 3 3 3" xfId="45720"/>
    <cellStyle name="Total 2 2 9 3 3 4" xfId="45721"/>
    <cellStyle name="Total 2 2 9 3 4" xfId="45722"/>
    <cellStyle name="Total 2 2 9 3 4 2" xfId="45723"/>
    <cellStyle name="Total 2 2 9 3 4 3" xfId="45724"/>
    <cellStyle name="Total 2 2 9 3 4 4" xfId="45725"/>
    <cellStyle name="Total 2 2 9 3 5" xfId="45726"/>
    <cellStyle name="Total 2 2 9 3 6" xfId="45727"/>
    <cellStyle name="Total 2 2 9 3 7" xfId="45728"/>
    <cellStyle name="Total 2 2 9 3 8" xfId="45729"/>
    <cellStyle name="Total 2 2 9 4" xfId="45730"/>
    <cellStyle name="Total 2 2 9 4 2" xfId="45731"/>
    <cellStyle name="Total 2 2 9 4 2 2" xfId="45732"/>
    <cellStyle name="Total 2 2 9 4 2 2 2" xfId="45733"/>
    <cellStyle name="Total 2 2 9 4 2 2 3" xfId="45734"/>
    <cellStyle name="Total 2 2 9 4 2 2 4" xfId="45735"/>
    <cellStyle name="Total 2 2 9 4 2 3" xfId="45736"/>
    <cellStyle name="Total 2 2 9 4 2 3 2" xfId="45737"/>
    <cellStyle name="Total 2 2 9 4 2 3 3" xfId="45738"/>
    <cellStyle name="Total 2 2 9 4 2 3 4" xfId="45739"/>
    <cellStyle name="Total 2 2 9 4 2 4" xfId="45740"/>
    <cellStyle name="Total 2 2 9 4 2 5" xfId="45741"/>
    <cellStyle name="Total 2 2 9 4 2 6" xfId="45742"/>
    <cellStyle name="Total 2 2 9 4 2 7" xfId="45743"/>
    <cellStyle name="Total 2 2 9 4 3" xfId="45744"/>
    <cellStyle name="Total 2 2 9 4 3 2" xfId="45745"/>
    <cellStyle name="Total 2 2 9 4 3 3" xfId="45746"/>
    <cellStyle name="Total 2 2 9 4 3 4" xfId="45747"/>
    <cellStyle name="Total 2 2 9 4 4" xfId="45748"/>
    <cellStyle name="Total 2 2 9 4 4 2" xfId="45749"/>
    <cellStyle name="Total 2 2 9 4 4 3" xfId="45750"/>
    <cellStyle name="Total 2 2 9 4 4 4" xfId="45751"/>
    <cellStyle name="Total 2 2 9 4 5" xfId="45752"/>
    <cellStyle name="Total 2 2 9 4 6" xfId="45753"/>
    <cellStyle name="Total 2 2 9 4 7" xfId="45754"/>
    <cellStyle name="Total 2 2 9 4 8" xfId="45755"/>
    <cellStyle name="Total 2 2 9 5" xfId="45756"/>
    <cellStyle name="Total 2 2 9 5 2" xfId="45757"/>
    <cellStyle name="Total 2 2 9 5 2 2" xfId="45758"/>
    <cellStyle name="Total 2 2 9 5 2 2 2" xfId="45759"/>
    <cellStyle name="Total 2 2 9 5 2 2 3" xfId="45760"/>
    <cellStyle name="Total 2 2 9 5 2 2 4" xfId="45761"/>
    <cellStyle name="Total 2 2 9 5 2 3" xfId="45762"/>
    <cellStyle name="Total 2 2 9 5 2 3 2" xfId="45763"/>
    <cellStyle name="Total 2 2 9 5 2 3 3" xfId="45764"/>
    <cellStyle name="Total 2 2 9 5 2 3 4" xfId="45765"/>
    <cellStyle name="Total 2 2 9 5 2 4" xfId="45766"/>
    <cellStyle name="Total 2 2 9 5 2 5" xfId="45767"/>
    <cellStyle name="Total 2 2 9 5 2 6" xfId="45768"/>
    <cellStyle name="Total 2 2 9 5 2 7" xfId="45769"/>
    <cellStyle name="Total 2 2 9 5 3" xfId="45770"/>
    <cellStyle name="Total 2 2 9 5 3 2" xfId="45771"/>
    <cellStyle name="Total 2 2 9 5 3 3" xfId="45772"/>
    <cellStyle name="Total 2 2 9 5 3 4" xfId="45773"/>
    <cellStyle name="Total 2 2 9 5 4" xfId="45774"/>
    <cellStyle name="Total 2 2 9 5 4 2" xfId="45775"/>
    <cellStyle name="Total 2 2 9 5 4 3" xfId="45776"/>
    <cellStyle name="Total 2 2 9 5 4 4" xfId="45777"/>
    <cellStyle name="Total 2 2 9 5 5" xfId="45778"/>
    <cellStyle name="Total 2 2 9 5 6" xfId="45779"/>
    <cellStyle name="Total 2 2 9 5 7" xfId="45780"/>
    <cellStyle name="Total 2 2 9 5 8" xfId="45781"/>
    <cellStyle name="Total 2 2 9 6" xfId="45782"/>
    <cellStyle name="Total 2 2 9 6 2" xfId="45783"/>
    <cellStyle name="Total 2 2 9 6 2 2" xfId="45784"/>
    <cellStyle name="Total 2 2 9 6 2 2 2" xfId="45785"/>
    <cellStyle name="Total 2 2 9 6 2 2 3" xfId="45786"/>
    <cellStyle name="Total 2 2 9 6 2 2 4" xfId="45787"/>
    <cellStyle name="Total 2 2 9 6 2 3" xfId="45788"/>
    <cellStyle name="Total 2 2 9 6 2 3 2" xfId="45789"/>
    <cellStyle name="Total 2 2 9 6 2 3 3" xfId="45790"/>
    <cellStyle name="Total 2 2 9 6 2 3 4" xfId="45791"/>
    <cellStyle name="Total 2 2 9 6 2 4" xfId="45792"/>
    <cellStyle name="Total 2 2 9 6 2 5" xfId="45793"/>
    <cellStyle name="Total 2 2 9 6 2 6" xfId="45794"/>
    <cellStyle name="Total 2 2 9 6 2 7" xfId="45795"/>
    <cellStyle name="Total 2 2 9 6 3" xfId="45796"/>
    <cellStyle name="Total 2 2 9 6 3 2" xfId="45797"/>
    <cellStyle name="Total 2 2 9 6 3 3" xfId="45798"/>
    <cellStyle name="Total 2 2 9 6 3 4" xfId="45799"/>
    <cellStyle name="Total 2 2 9 6 4" xfId="45800"/>
    <cellStyle name="Total 2 2 9 6 4 2" xfId="45801"/>
    <cellStyle name="Total 2 2 9 6 4 3" xfId="45802"/>
    <cellStyle name="Total 2 2 9 6 4 4" xfId="45803"/>
    <cellStyle name="Total 2 2 9 6 5" xfId="45804"/>
    <cellStyle name="Total 2 2 9 6 6" xfId="45805"/>
    <cellStyle name="Total 2 2 9 6 7" xfId="45806"/>
    <cellStyle name="Total 2 2 9 6 8" xfId="45807"/>
    <cellStyle name="Total 2 2 9 7" xfId="45808"/>
    <cellStyle name="Total 2 2 9 7 2" xfId="45809"/>
    <cellStyle name="Total 2 2 9 7 2 2" xfId="45810"/>
    <cellStyle name="Total 2 2 9 7 2 3" xfId="45811"/>
    <cellStyle name="Total 2 2 9 7 2 4" xfId="45812"/>
    <cellStyle name="Total 2 2 9 7 3" xfId="45813"/>
    <cellStyle name="Total 2 2 9 7 3 2" xfId="45814"/>
    <cellStyle name="Total 2 2 9 7 3 3" xfId="45815"/>
    <cellStyle name="Total 2 2 9 7 3 4" xfId="45816"/>
    <cellStyle name="Total 2 2 9 7 4" xfId="45817"/>
    <cellStyle name="Total 2 2 9 7 5" xfId="45818"/>
    <cellStyle name="Total 2 2 9 7 6" xfId="45819"/>
    <cellStyle name="Total 2 2 9 7 7" xfId="45820"/>
    <cellStyle name="Total 2 2 9 8" xfId="45821"/>
    <cellStyle name="Total 2 2 9 8 2" xfId="45822"/>
    <cellStyle name="Total 2 2 9 8 3" xfId="45823"/>
    <cellStyle name="Total 2 2 9 8 4" xfId="45824"/>
    <cellStyle name="Total 2 2 9 9" xfId="45825"/>
    <cellStyle name="Total 2 2 9 9 2" xfId="45826"/>
    <cellStyle name="Total 2 2 9 9 3" xfId="45827"/>
    <cellStyle name="Total 2 2 9 9 4" xfId="45828"/>
    <cellStyle name="Total 2 20" xfId="45829"/>
    <cellStyle name="Total 2 20 2" xfId="45830"/>
    <cellStyle name="Total 2 20 3" xfId="45831"/>
    <cellStyle name="Total 2 20 4" xfId="45832"/>
    <cellStyle name="Total 2 20 5" xfId="45833"/>
    <cellStyle name="Total 2 21" xfId="45834"/>
    <cellStyle name="Total 2 22" xfId="45835"/>
    <cellStyle name="Total 2 23" xfId="45836"/>
    <cellStyle name="Total 2 24" xfId="45837"/>
    <cellStyle name="Total 2 25" xfId="45838"/>
    <cellStyle name="Total 2 26" xfId="45839"/>
    <cellStyle name="Total 2 27" xfId="45840"/>
    <cellStyle name="Total 2 3" xfId="45841"/>
    <cellStyle name="Total 2 3 10" xfId="45842"/>
    <cellStyle name="Total 2 3 10 2" xfId="45843"/>
    <cellStyle name="Total 2 3 10 3" xfId="45844"/>
    <cellStyle name="Total 2 3 10 4" xfId="45845"/>
    <cellStyle name="Total 2 3 11" xfId="45846"/>
    <cellStyle name="Total 2 3 12" xfId="45847"/>
    <cellStyle name="Total 2 3 13" xfId="45848"/>
    <cellStyle name="Total 2 3 14" xfId="45849"/>
    <cellStyle name="Total 2 3 2" xfId="45850"/>
    <cellStyle name="Total 2 3 2 2" xfId="45851"/>
    <cellStyle name="Total 2 3 2 2 2" xfId="45852"/>
    <cellStyle name="Total 2 3 2 2 2 2" xfId="45853"/>
    <cellStyle name="Total 2 3 2 2 2 3" xfId="45854"/>
    <cellStyle name="Total 2 3 2 2 2 4" xfId="45855"/>
    <cellStyle name="Total 2 3 2 2 3" xfId="45856"/>
    <cellStyle name="Total 2 3 2 2 3 2" xfId="45857"/>
    <cellStyle name="Total 2 3 2 2 3 3" xfId="45858"/>
    <cellStyle name="Total 2 3 2 2 3 4" xfId="45859"/>
    <cellStyle name="Total 2 3 2 2 4" xfId="45860"/>
    <cellStyle name="Total 2 3 2 2 5" xfId="45861"/>
    <cellStyle name="Total 2 3 2 2 6" xfId="45862"/>
    <cellStyle name="Total 2 3 2 2 7" xfId="45863"/>
    <cellStyle name="Total 2 3 2 3" xfId="45864"/>
    <cellStyle name="Total 2 3 2 3 2" xfId="45865"/>
    <cellStyle name="Total 2 3 2 3 2 2" xfId="45866"/>
    <cellStyle name="Total 2 3 2 3 2 3" xfId="45867"/>
    <cellStyle name="Total 2 3 2 3 2 4" xfId="45868"/>
    <cellStyle name="Total 2 3 2 3 3" xfId="45869"/>
    <cellStyle name="Total 2 3 2 3 3 2" xfId="45870"/>
    <cellStyle name="Total 2 3 2 3 3 3" xfId="45871"/>
    <cellStyle name="Total 2 3 2 3 3 4" xfId="45872"/>
    <cellStyle name="Total 2 3 2 3 4" xfId="45873"/>
    <cellStyle name="Total 2 3 2 3 5" xfId="45874"/>
    <cellStyle name="Total 2 3 2 3 6" xfId="45875"/>
    <cellStyle name="Total 2 3 2 3 7" xfId="45876"/>
    <cellStyle name="Total 2 3 2 4" xfId="45877"/>
    <cellStyle name="Total 2 3 2 4 2" xfId="45878"/>
    <cellStyle name="Total 2 3 2 4 3" xfId="45879"/>
    <cellStyle name="Total 2 3 2 4 4" xfId="45880"/>
    <cellStyle name="Total 2 3 2 5" xfId="45881"/>
    <cellStyle name="Total 2 3 2 5 2" xfId="45882"/>
    <cellStyle name="Total 2 3 2 5 3" xfId="45883"/>
    <cellStyle name="Total 2 3 2 5 4" xfId="45884"/>
    <cellStyle name="Total 2 3 2 6" xfId="45885"/>
    <cellStyle name="Total 2 3 2 7" xfId="45886"/>
    <cellStyle name="Total 2 3 2 8" xfId="45887"/>
    <cellStyle name="Total 2 3 2 9" xfId="45888"/>
    <cellStyle name="Total 2 3 3" xfId="45889"/>
    <cellStyle name="Total 2 3 3 2" xfId="45890"/>
    <cellStyle name="Total 2 3 3 2 2" xfId="45891"/>
    <cellStyle name="Total 2 3 3 2 2 2" xfId="45892"/>
    <cellStyle name="Total 2 3 3 2 2 3" xfId="45893"/>
    <cellStyle name="Total 2 3 3 2 2 4" xfId="45894"/>
    <cellStyle name="Total 2 3 3 2 3" xfId="45895"/>
    <cellStyle name="Total 2 3 3 2 3 2" xfId="45896"/>
    <cellStyle name="Total 2 3 3 2 3 3" xfId="45897"/>
    <cellStyle name="Total 2 3 3 2 3 4" xfId="45898"/>
    <cellStyle name="Total 2 3 3 2 4" xfId="45899"/>
    <cellStyle name="Total 2 3 3 2 5" xfId="45900"/>
    <cellStyle name="Total 2 3 3 2 6" xfId="45901"/>
    <cellStyle name="Total 2 3 3 2 7" xfId="45902"/>
    <cellStyle name="Total 2 3 3 3" xfId="45903"/>
    <cellStyle name="Total 2 3 3 3 2" xfId="45904"/>
    <cellStyle name="Total 2 3 3 3 3" xfId="45905"/>
    <cellStyle name="Total 2 3 3 3 4" xfId="45906"/>
    <cellStyle name="Total 2 3 3 4" xfId="45907"/>
    <cellStyle name="Total 2 3 3 4 2" xfId="45908"/>
    <cellStyle name="Total 2 3 3 4 3" xfId="45909"/>
    <cellStyle name="Total 2 3 3 4 4" xfId="45910"/>
    <cellStyle name="Total 2 3 3 5" xfId="45911"/>
    <cellStyle name="Total 2 3 3 6" xfId="45912"/>
    <cellStyle name="Total 2 3 3 7" xfId="45913"/>
    <cellStyle name="Total 2 3 3 8" xfId="45914"/>
    <cellStyle name="Total 2 3 4" xfId="45915"/>
    <cellStyle name="Total 2 3 4 2" xfId="45916"/>
    <cellStyle name="Total 2 3 4 2 2" xfId="45917"/>
    <cellStyle name="Total 2 3 4 2 2 2" xfId="45918"/>
    <cellStyle name="Total 2 3 4 2 2 3" xfId="45919"/>
    <cellStyle name="Total 2 3 4 2 2 4" xfId="45920"/>
    <cellStyle name="Total 2 3 4 2 3" xfId="45921"/>
    <cellStyle name="Total 2 3 4 2 3 2" xfId="45922"/>
    <cellStyle name="Total 2 3 4 2 3 3" xfId="45923"/>
    <cellStyle name="Total 2 3 4 2 3 4" xfId="45924"/>
    <cellStyle name="Total 2 3 4 2 4" xfId="45925"/>
    <cellStyle name="Total 2 3 4 2 5" xfId="45926"/>
    <cellStyle name="Total 2 3 4 2 6" xfId="45927"/>
    <cellStyle name="Total 2 3 4 2 7" xfId="45928"/>
    <cellStyle name="Total 2 3 4 3" xfId="45929"/>
    <cellStyle name="Total 2 3 4 3 2" xfId="45930"/>
    <cellStyle name="Total 2 3 4 3 3" xfId="45931"/>
    <cellStyle name="Total 2 3 4 3 4" xfId="45932"/>
    <cellStyle name="Total 2 3 4 4" xfId="45933"/>
    <cellStyle name="Total 2 3 4 4 2" xfId="45934"/>
    <cellStyle name="Total 2 3 4 4 3" xfId="45935"/>
    <cellStyle name="Total 2 3 4 4 4" xfId="45936"/>
    <cellStyle name="Total 2 3 4 5" xfId="45937"/>
    <cellStyle name="Total 2 3 4 6" xfId="45938"/>
    <cellStyle name="Total 2 3 4 7" xfId="45939"/>
    <cellStyle name="Total 2 3 4 8" xfId="45940"/>
    <cellStyle name="Total 2 3 5" xfId="45941"/>
    <cellStyle name="Total 2 3 5 2" xfId="45942"/>
    <cellStyle name="Total 2 3 5 2 2" xfId="45943"/>
    <cellStyle name="Total 2 3 5 2 2 2" xfId="45944"/>
    <cellStyle name="Total 2 3 5 2 2 3" xfId="45945"/>
    <cellStyle name="Total 2 3 5 2 2 4" xfId="45946"/>
    <cellStyle name="Total 2 3 5 2 3" xfId="45947"/>
    <cellStyle name="Total 2 3 5 2 3 2" xfId="45948"/>
    <cellStyle name="Total 2 3 5 2 3 3" xfId="45949"/>
    <cellStyle name="Total 2 3 5 2 3 4" xfId="45950"/>
    <cellStyle name="Total 2 3 5 2 4" xfId="45951"/>
    <cellStyle name="Total 2 3 5 2 5" xfId="45952"/>
    <cellStyle name="Total 2 3 5 2 6" xfId="45953"/>
    <cellStyle name="Total 2 3 5 2 7" xfId="45954"/>
    <cellStyle name="Total 2 3 5 3" xfId="45955"/>
    <cellStyle name="Total 2 3 5 3 2" xfId="45956"/>
    <cellStyle name="Total 2 3 5 3 3" xfId="45957"/>
    <cellStyle name="Total 2 3 5 3 4" xfId="45958"/>
    <cellStyle name="Total 2 3 5 4" xfId="45959"/>
    <cellStyle name="Total 2 3 5 4 2" xfId="45960"/>
    <cellStyle name="Total 2 3 5 4 3" xfId="45961"/>
    <cellStyle name="Total 2 3 5 4 4" xfId="45962"/>
    <cellStyle name="Total 2 3 5 5" xfId="45963"/>
    <cellStyle name="Total 2 3 5 6" xfId="45964"/>
    <cellStyle name="Total 2 3 5 7" xfId="45965"/>
    <cellStyle name="Total 2 3 5 8" xfId="45966"/>
    <cellStyle name="Total 2 3 6" xfId="45967"/>
    <cellStyle name="Total 2 3 6 2" xfId="45968"/>
    <cellStyle name="Total 2 3 6 2 2" xfId="45969"/>
    <cellStyle name="Total 2 3 6 2 2 2" xfId="45970"/>
    <cellStyle name="Total 2 3 6 2 2 3" xfId="45971"/>
    <cellStyle name="Total 2 3 6 2 2 4" xfId="45972"/>
    <cellStyle name="Total 2 3 6 2 3" xfId="45973"/>
    <cellStyle name="Total 2 3 6 2 3 2" xfId="45974"/>
    <cellStyle name="Total 2 3 6 2 3 3" xfId="45975"/>
    <cellStyle name="Total 2 3 6 2 3 4" xfId="45976"/>
    <cellStyle name="Total 2 3 6 2 4" xfId="45977"/>
    <cellStyle name="Total 2 3 6 2 5" xfId="45978"/>
    <cellStyle name="Total 2 3 6 2 6" xfId="45979"/>
    <cellStyle name="Total 2 3 6 2 7" xfId="45980"/>
    <cellStyle name="Total 2 3 6 3" xfId="45981"/>
    <cellStyle name="Total 2 3 6 3 2" xfId="45982"/>
    <cellStyle name="Total 2 3 6 3 3" xfId="45983"/>
    <cellStyle name="Total 2 3 6 3 4" xfId="45984"/>
    <cellStyle name="Total 2 3 6 4" xfId="45985"/>
    <cellStyle name="Total 2 3 6 4 2" xfId="45986"/>
    <cellStyle name="Total 2 3 6 4 3" xfId="45987"/>
    <cellStyle name="Total 2 3 6 4 4" xfId="45988"/>
    <cellStyle name="Total 2 3 6 5" xfId="45989"/>
    <cellStyle name="Total 2 3 6 6" xfId="45990"/>
    <cellStyle name="Total 2 3 6 7" xfId="45991"/>
    <cellStyle name="Total 2 3 6 8" xfId="45992"/>
    <cellStyle name="Total 2 3 7" xfId="45993"/>
    <cellStyle name="Total 2 3 7 2" xfId="45994"/>
    <cellStyle name="Total 2 3 7 2 2" xfId="45995"/>
    <cellStyle name="Total 2 3 7 2 3" xfId="45996"/>
    <cellStyle name="Total 2 3 7 2 4" xfId="45997"/>
    <cellStyle name="Total 2 3 7 3" xfId="45998"/>
    <cellStyle name="Total 2 3 7 3 2" xfId="45999"/>
    <cellStyle name="Total 2 3 7 3 3" xfId="46000"/>
    <cellStyle name="Total 2 3 7 3 4" xfId="46001"/>
    <cellStyle name="Total 2 3 7 4" xfId="46002"/>
    <cellStyle name="Total 2 3 7 5" xfId="46003"/>
    <cellStyle name="Total 2 3 7 6" xfId="46004"/>
    <cellStyle name="Total 2 3 7 7" xfId="46005"/>
    <cellStyle name="Total 2 3 8" xfId="46006"/>
    <cellStyle name="Total 2 3 8 2" xfId="46007"/>
    <cellStyle name="Total 2 3 8 3" xfId="46008"/>
    <cellStyle name="Total 2 3 8 4" xfId="46009"/>
    <cellStyle name="Total 2 3 9" xfId="46010"/>
    <cellStyle name="Total 2 3 9 2" xfId="46011"/>
    <cellStyle name="Total 2 3 9 3" xfId="46012"/>
    <cellStyle name="Total 2 3 9 4" xfId="46013"/>
    <cellStyle name="Total 2 4" xfId="46014"/>
    <cellStyle name="Total 2 4 10" xfId="46015"/>
    <cellStyle name="Total 2 4 10 2" xfId="46016"/>
    <cellStyle name="Total 2 4 10 3" xfId="46017"/>
    <cellStyle name="Total 2 4 10 4" xfId="46018"/>
    <cellStyle name="Total 2 4 11" xfId="46019"/>
    <cellStyle name="Total 2 4 12" xfId="46020"/>
    <cellStyle name="Total 2 4 13" xfId="46021"/>
    <cellStyle name="Total 2 4 14" xfId="46022"/>
    <cellStyle name="Total 2 4 2" xfId="46023"/>
    <cellStyle name="Total 2 4 2 2" xfId="46024"/>
    <cellStyle name="Total 2 4 2 2 2" xfId="46025"/>
    <cellStyle name="Total 2 4 2 2 2 2" xfId="46026"/>
    <cellStyle name="Total 2 4 2 2 2 3" xfId="46027"/>
    <cellStyle name="Total 2 4 2 2 2 4" xfId="46028"/>
    <cellStyle name="Total 2 4 2 2 3" xfId="46029"/>
    <cellStyle name="Total 2 4 2 2 3 2" xfId="46030"/>
    <cellStyle name="Total 2 4 2 2 3 3" xfId="46031"/>
    <cellStyle name="Total 2 4 2 2 3 4" xfId="46032"/>
    <cellStyle name="Total 2 4 2 2 4" xfId="46033"/>
    <cellStyle name="Total 2 4 2 2 5" xfId="46034"/>
    <cellStyle name="Total 2 4 2 2 6" xfId="46035"/>
    <cellStyle name="Total 2 4 2 2 7" xfId="46036"/>
    <cellStyle name="Total 2 4 2 3" xfId="46037"/>
    <cellStyle name="Total 2 4 2 3 2" xfId="46038"/>
    <cellStyle name="Total 2 4 2 3 2 2" xfId="46039"/>
    <cellStyle name="Total 2 4 2 3 2 3" xfId="46040"/>
    <cellStyle name="Total 2 4 2 3 2 4" xfId="46041"/>
    <cellStyle name="Total 2 4 2 3 3" xfId="46042"/>
    <cellStyle name="Total 2 4 2 3 3 2" xfId="46043"/>
    <cellStyle name="Total 2 4 2 3 3 3" xfId="46044"/>
    <cellStyle name="Total 2 4 2 3 3 4" xfId="46045"/>
    <cellStyle name="Total 2 4 2 3 4" xfId="46046"/>
    <cellStyle name="Total 2 4 2 3 5" xfId="46047"/>
    <cellStyle name="Total 2 4 2 3 6" xfId="46048"/>
    <cellStyle name="Total 2 4 2 3 7" xfId="46049"/>
    <cellStyle name="Total 2 4 2 4" xfId="46050"/>
    <cellStyle name="Total 2 4 2 4 2" xfId="46051"/>
    <cellStyle name="Total 2 4 2 4 3" xfId="46052"/>
    <cellStyle name="Total 2 4 2 4 4" xfId="46053"/>
    <cellStyle name="Total 2 4 2 5" xfId="46054"/>
    <cellStyle name="Total 2 4 2 5 2" xfId="46055"/>
    <cellStyle name="Total 2 4 2 5 3" xfId="46056"/>
    <cellStyle name="Total 2 4 2 5 4" xfId="46057"/>
    <cellStyle name="Total 2 4 2 6" xfId="46058"/>
    <cellStyle name="Total 2 4 2 7" xfId="46059"/>
    <cellStyle name="Total 2 4 2 8" xfId="46060"/>
    <cellStyle name="Total 2 4 2 9" xfId="46061"/>
    <cellStyle name="Total 2 4 3" xfId="46062"/>
    <cellStyle name="Total 2 4 3 2" xfId="46063"/>
    <cellStyle name="Total 2 4 3 2 2" xfId="46064"/>
    <cellStyle name="Total 2 4 3 2 2 2" xfId="46065"/>
    <cellStyle name="Total 2 4 3 2 2 3" xfId="46066"/>
    <cellStyle name="Total 2 4 3 2 2 4" xfId="46067"/>
    <cellStyle name="Total 2 4 3 2 3" xfId="46068"/>
    <cellStyle name="Total 2 4 3 2 3 2" xfId="46069"/>
    <cellStyle name="Total 2 4 3 2 3 3" xfId="46070"/>
    <cellStyle name="Total 2 4 3 2 3 4" xfId="46071"/>
    <cellStyle name="Total 2 4 3 2 4" xfId="46072"/>
    <cellStyle name="Total 2 4 3 2 5" xfId="46073"/>
    <cellStyle name="Total 2 4 3 2 6" xfId="46074"/>
    <cellStyle name="Total 2 4 3 2 7" xfId="46075"/>
    <cellStyle name="Total 2 4 3 3" xfId="46076"/>
    <cellStyle name="Total 2 4 3 3 2" xfId="46077"/>
    <cellStyle name="Total 2 4 3 3 3" xfId="46078"/>
    <cellStyle name="Total 2 4 3 3 4" xfId="46079"/>
    <cellStyle name="Total 2 4 3 4" xfId="46080"/>
    <cellStyle name="Total 2 4 3 4 2" xfId="46081"/>
    <cellStyle name="Total 2 4 3 4 3" xfId="46082"/>
    <cellStyle name="Total 2 4 3 4 4" xfId="46083"/>
    <cellStyle name="Total 2 4 3 5" xfId="46084"/>
    <cellStyle name="Total 2 4 3 6" xfId="46085"/>
    <cellStyle name="Total 2 4 3 7" xfId="46086"/>
    <cellStyle name="Total 2 4 3 8" xfId="46087"/>
    <cellStyle name="Total 2 4 4" xfId="46088"/>
    <cellStyle name="Total 2 4 4 2" xfId="46089"/>
    <cellStyle name="Total 2 4 4 2 2" xfId="46090"/>
    <cellStyle name="Total 2 4 4 2 2 2" xfId="46091"/>
    <cellStyle name="Total 2 4 4 2 2 3" xfId="46092"/>
    <cellStyle name="Total 2 4 4 2 2 4" xfId="46093"/>
    <cellStyle name="Total 2 4 4 2 3" xfId="46094"/>
    <cellStyle name="Total 2 4 4 2 3 2" xfId="46095"/>
    <cellStyle name="Total 2 4 4 2 3 3" xfId="46096"/>
    <cellStyle name="Total 2 4 4 2 3 4" xfId="46097"/>
    <cellStyle name="Total 2 4 4 2 4" xfId="46098"/>
    <cellStyle name="Total 2 4 4 2 5" xfId="46099"/>
    <cellStyle name="Total 2 4 4 2 6" xfId="46100"/>
    <cellStyle name="Total 2 4 4 2 7" xfId="46101"/>
    <cellStyle name="Total 2 4 4 3" xfId="46102"/>
    <cellStyle name="Total 2 4 4 3 2" xfId="46103"/>
    <cellStyle name="Total 2 4 4 3 3" xfId="46104"/>
    <cellStyle name="Total 2 4 4 3 4" xfId="46105"/>
    <cellStyle name="Total 2 4 4 4" xfId="46106"/>
    <cellStyle name="Total 2 4 4 4 2" xfId="46107"/>
    <cellStyle name="Total 2 4 4 4 3" xfId="46108"/>
    <cellStyle name="Total 2 4 4 4 4" xfId="46109"/>
    <cellStyle name="Total 2 4 4 5" xfId="46110"/>
    <cellStyle name="Total 2 4 4 6" xfId="46111"/>
    <cellStyle name="Total 2 4 4 7" xfId="46112"/>
    <cellStyle name="Total 2 4 4 8" xfId="46113"/>
    <cellStyle name="Total 2 4 5" xfId="46114"/>
    <cellStyle name="Total 2 4 5 2" xfId="46115"/>
    <cellStyle name="Total 2 4 5 2 2" xfId="46116"/>
    <cellStyle name="Total 2 4 5 2 2 2" xfId="46117"/>
    <cellStyle name="Total 2 4 5 2 2 3" xfId="46118"/>
    <cellStyle name="Total 2 4 5 2 2 4" xfId="46119"/>
    <cellStyle name="Total 2 4 5 2 3" xfId="46120"/>
    <cellStyle name="Total 2 4 5 2 3 2" xfId="46121"/>
    <cellStyle name="Total 2 4 5 2 3 3" xfId="46122"/>
    <cellStyle name="Total 2 4 5 2 3 4" xfId="46123"/>
    <cellStyle name="Total 2 4 5 2 4" xfId="46124"/>
    <cellStyle name="Total 2 4 5 2 5" xfId="46125"/>
    <cellStyle name="Total 2 4 5 2 6" xfId="46126"/>
    <cellStyle name="Total 2 4 5 2 7" xfId="46127"/>
    <cellStyle name="Total 2 4 5 3" xfId="46128"/>
    <cellStyle name="Total 2 4 5 3 2" xfId="46129"/>
    <cellStyle name="Total 2 4 5 3 3" xfId="46130"/>
    <cellStyle name="Total 2 4 5 3 4" xfId="46131"/>
    <cellStyle name="Total 2 4 5 4" xfId="46132"/>
    <cellStyle name="Total 2 4 5 4 2" xfId="46133"/>
    <cellStyle name="Total 2 4 5 4 3" xfId="46134"/>
    <cellStyle name="Total 2 4 5 4 4" xfId="46135"/>
    <cellStyle name="Total 2 4 5 5" xfId="46136"/>
    <cellStyle name="Total 2 4 5 6" xfId="46137"/>
    <cellStyle name="Total 2 4 5 7" xfId="46138"/>
    <cellStyle name="Total 2 4 5 8" xfId="46139"/>
    <cellStyle name="Total 2 4 6" xfId="46140"/>
    <cellStyle name="Total 2 4 6 2" xfId="46141"/>
    <cellStyle name="Total 2 4 6 2 2" xfId="46142"/>
    <cellStyle name="Total 2 4 6 2 2 2" xfId="46143"/>
    <cellStyle name="Total 2 4 6 2 2 3" xfId="46144"/>
    <cellStyle name="Total 2 4 6 2 2 4" xfId="46145"/>
    <cellStyle name="Total 2 4 6 2 3" xfId="46146"/>
    <cellStyle name="Total 2 4 6 2 3 2" xfId="46147"/>
    <cellStyle name="Total 2 4 6 2 3 3" xfId="46148"/>
    <cellStyle name="Total 2 4 6 2 3 4" xfId="46149"/>
    <cellStyle name="Total 2 4 6 2 4" xfId="46150"/>
    <cellStyle name="Total 2 4 6 2 5" xfId="46151"/>
    <cellStyle name="Total 2 4 6 2 6" xfId="46152"/>
    <cellStyle name="Total 2 4 6 2 7" xfId="46153"/>
    <cellStyle name="Total 2 4 6 3" xfId="46154"/>
    <cellStyle name="Total 2 4 6 3 2" xfId="46155"/>
    <cellStyle name="Total 2 4 6 3 3" xfId="46156"/>
    <cellStyle name="Total 2 4 6 3 4" xfId="46157"/>
    <cellStyle name="Total 2 4 6 4" xfId="46158"/>
    <cellStyle name="Total 2 4 6 4 2" xfId="46159"/>
    <cellStyle name="Total 2 4 6 4 3" xfId="46160"/>
    <cellStyle name="Total 2 4 6 4 4" xfId="46161"/>
    <cellStyle name="Total 2 4 6 5" xfId="46162"/>
    <cellStyle name="Total 2 4 6 6" xfId="46163"/>
    <cellStyle name="Total 2 4 6 7" xfId="46164"/>
    <cellStyle name="Total 2 4 6 8" xfId="46165"/>
    <cellStyle name="Total 2 4 7" xfId="46166"/>
    <cellStyle name="Total 2 4 7 2" xfId="46167"/>
    <cellStyle name="Total 2 4 7 2 2" xfId="46168"/>
    <cellStyle name="Total 2 4 7 2 3" xfId="46169"/>
    <cellStyle name="Total 2 4 7 2 4" xfId="46170"/>
    <cellStyle name="Total 2 4 7 3" xfId="46171"/>
    <cellStyle name="Total 2 4 7 3 2" xfId="46172"/>
    <cellStyle name="Total 2 4 7 3 3" xfId="46173"/>
    <cellStyle name="Total 2 4 7 3 4" xfId="46174"/>
    <cellStyle name="Total 2 4 7 4" xfId="46175"/>
    <cellStyle name="Total 2 4 7 5" xfId="46176"/>
    <cellStyle name="Total 2 4 7 6" xfId="46177"/>
    <cellStyle name="Total 2 4 7 7" xfId="46178"/>
    <cellStyle name="Total 2 4 8" xfId="46179"/>
    <cellStyle name="Total 2 4 8 2" xfId="46180"/>
    <cellStyle name="Total 2 4 8 3" xfId="46181"/>
    <cellStyle name="Total 2 4 8 4" xfId="46182"/>
    <cellStyle name="Total 2 4 9" xfId="46183"/>
    <cellStyle name="Total 2 4 9 2" xfId="46184"/>
    <cellStyle name="Total 2 4 9 3" xfId="46185"/>
    <cellStyle name="Total 2 4 9 4" xfId="46186"/>
    <cellStyle name="Total 2 5" xfId="46187"/>
    <cellStyle name="Total 2 5 10" xfId="46188"/>
    <cellStyle name="Total 2 5 10 2" xfId="46189"/>
    <cellStyle name="Total 2 5 10 3" xfId="46190"/>
    <cellStyle name="Total 2 5 10 4" xfId="46191"/>
    <cellStyle name="Total 2 5 11" xfId="46192"/>
    <cellStyle name="Total 2 5 12" xfId="46193"/>
    <cellStyle name="Total 2 5 13" xfId="46194"/>
    <cellStyle name="Total 2 5 14" xfId="46195"/>
    <cellStyle name="Total 2 5 2" xfId="46196"/>
    <cellStyle name="Total 2 5 2 2" xfId="46197"/>
    <cellStyle name="Total 2 5 2 2 2" xfId="46198"/>
    <cellStyle name="Total 2 5 2 2 2 2" xfId="46199"/>
    <cellStyle name="Total 2 5 2 2 2 3" xfId="46200"/>
    <cellStyle name="Total 2 5 2 2 2 4" xfId="46201"/>
    <cellStyle name="Total 2 5 2 2 3" xfId="46202"/>
    <cellStyle name="Total 2 5 2 2 3 2" xfId="46203"/>
    <cellStyle name="Total 2 5 2 2 3 3" xfId="46204"/>
    <cellStyle name="Total 2 5 2 2 3 4" xfId="46205"/>
    <cellStyle name="Total 2 5 2 2 4" xfId="46206"/>
    <cellStyle name="Total 2 5 2 2 5" xfId="46207"/>
    <cellStyle name="Total 2 5 2 2 6" xfId="46208"/>
    <cellStyle name="Total 2 5 2 2 7" xfId="46209"/>
    <cellStyle name="Total 2 5 2 3" xfId="46210"/>
    <cellStyle name="Total 2 5 2 3 2" xfId="46211"/>
    <cellStyle name="Total 2 5 2 3 2 2" xfId="46212"/>
    <cellStyle name="Total 2 5 2 3 2 3" xfId="46213"/>
    <cellStyle name="Total 2 5 2 3 2 4" xfId="46214"/>
    <cellStyle name="Total 2 5 2 3 3" xfId="46215"/>
    <cellStyle name="Total 2 5 2 3 3 2" xfId="46216"/>
    <cellStyle name="Total 2 5 2 3 3 3" xfId="46217"/>
    <cellStyle name="Total 2 5 2 3 3 4" xfId="46218"/>
    <cellStyle name="Total 2 5 2 3 4" xfId="46219"/>
    <cellStyle name="Total 2 5 2 3 5" xfId="46220"/>
    <cellStyle name="Total 2 5 2 3 6" xfId="46221"/>
    <cellStyle name="Total 2 5 2 3 7" xfId="46222"/>
    <cellStyle name="Total 2 5 2 4" xfId="46223"/>
    <cellStyle name="Total 2 5 2 4 2" xfId="46224"/>
    <cellStyle name="Total 2 5 2 4 3" xfId="46225"/>
    <cellStyle name="Total 2 5 2 4 4" xfId="46226"/>
    <cellStyle name="Total 2 5 2 5" xfId="46227"/>
    <cellStyle name="Total 2 5 2 5 2" xfId="46228"/>
    <cellStyle name="Total 2 5 2 5 3" xfId="46229"/>
    <cellStyle name="Total 2 5 2 5 4" xfId="46230"/>
    <cellStyle name="Total 2 5 2 6" xfId="46231"/>
    <cellStyle name="Total 2 5 2 7" xfId="46232"/>
    <cellStyle name="Total 2 5 2 8" xfId="46233"/>
    <cellStyle name="Total 2 5 2 9" xfId="46234"/>
    <cellStyle name="Total 2 5 3" xfId="46235"/>
    <cellStyle name="Total 2 5 3 2" xfId="46236"/>
    <cellStyle name="Total 2 5 3 2 2" xfId="46237"/>
    <cellStyle name="Total 2 5 3 2 2 2" xfId="46238"/>
    <cellStyle name="Total 2 5 3 2 2 3" xfId="46239"/>
    <cellStyle name="Total 2 5 3 2 2 4" xfId="46240"/>
    <cellStyle name="Total 2 5 3 2 3" xfId="46241"/>
    <cellStyle name="Total 2 5 3 2 3 2" xfId="46242"/>
    <cellStyle name="Total 2 5 3 2 3 3" xfId="46243"/>
    <cellStyle name="Total 2 5 3 2 3 4" xfId="46244"/>
    <cellStyle name="Total 2 5 3 2 4" xfId="46245"/>
    <cellStyle name="Total 2 5 3 2 5" xfId="46246"/>
    <cellStyle name="Total 2 5 3 2 6" xfId="46247"/>
    <cellStyle name="Total 2 5 3 2 7" xfId="46248"/>
    <cellStyle name="Total 2 5 3 3" xfId="46249"/>
    <cellStyle name="Total 2 5 3 3 2" xfId="46250"/>
    <cellStyle name="Total 2 5 3 3 3" xfId="46251"/>
    <cellStyle name="Total 2 5 3 3 4" xfId="46252"/>
    <cellStyle name="Total 2 5 3 4" xfId="46253"/>
    <cellStyle name="Total 2 5 3 4 2" xfId="46254"/>
    <cellStyle name="Total 2 5 3 4 3" xfId="46255"/>
    <cellStyle name="Total 2 5 3 4 4" xfId="46256"/>
    <cellStyle name="Total 2 5 3 5" xfId="46257"/>
    <cellStyle name="Total 2 5 3 6" xfId="46258"/>
    <cellStyle name="Total 2 5 3 7" xfId="46259"/>
    <cellStyle name="Total 2 5 3 8" xfId="46260"/>
    <cellStyle name="Total 2 5 4" xfId="46261"/>
    <cellStyle name="Total 2 5 4 2" xfId="46262"/>
    <cellStyle name="Total 2 5 4 2 2" xfId="46263"/>
    <cellStyle name="Total 2 5 4 2 2 2" xfId="46264"/>
    <cellStyle name="Total 2 5 4 2 2 3" xfId="46265"/>
    <cellStyle name="Total 2 5 4 2 2 4" xfId="46266"/>
    <cellStyle name="Total 2 5 4 2 3" xfId="46267"/>
    <cellStyle name="Total 2 5 4 2 3 2" xfId="46268"/>
    <cellStyle name="Total 2 5 4 2 3 3" xfId="46269"/>
    <cellStyle name="Total 2 5 4 2 3 4" xfId="46270"/>
    <cellStyle name="Total 2 5 4 2 4" xfId="46271"/>
    <cellStyle name="Total 2 5 4 2 5" xfId="46272"/>
    <cellStyle name="Total 2 5 4 2 6" xfId="46273"/>
    <cellStyle name="Total 2 5 4 2 7" xfId="46274"/>
    <cellStyle name="Total 2 5 4 3" xfId="46275"/>
    <cellStyle name="Total 2 5 4 3 2" xfId="46276"/>
    <cellStyle name="Total 2 5 4 3 3" xfId="46277"/>
    <cellStyle name="Total 2 5 4 3 4" xfId="46278"/>
    <cellStyle name="Total 2 5 4 4" xfId="46279"/>
    <cellStyle name="Total 2 5 4 4 2" xfId="46280"/>
    <cellStyle name="Total 2 5 4 4 3" xfId="46281"/>
    <cellStyle name="Total 2 5 4 4 4" xfId="46282"/>
    <cellStyle name="Total 2 5 4 5" xfId="46283"/>
    <cellStyle name="Total 2 5 4 6" xfId="46284"/>
    <cellStyle name="Total 2 5 4 7" xfId="46285"/>
    <cellStyle name="Total 2 5 4 8" xfId="46286"/>
    <cellStyle name="Total 2 5 5" xfId="46287"/>
    <cellStyle name="Total 2 5 5 2" xfId="46288"/>
    <cellStyle name="Total 2 5 5 2 2" xfId="46289"/>
    <cellStyle name="Total 2 5 5 2 2 2" xfId="46290"/>
    <cellStyle name="Total 2 5 5 2 2 3" xfId="46291"/>
    <cellStyle name="Total 2 5 5 2 2 4" xfId="46292"/>
    <cellStyle name="Total 2 5 5 2 3" xfId="46293"/>
    <cellStyle name="Total 2 5 5 2 3 2" xfId="46294"/>
    <cellStyle name="Total 2 5 5 2 3 3" xfId="46295"/>
    <cellStyle name="Total 2 5 5 2 3 4" xfId="46296"/>
    <cellStyle name="Total 2 5 5 2 4" xfId="46297"/>
    <cellStyle name="Total 2 5 5 2 5" xfId="46298"/>
    <cellStyle name="Total 2 5 5 2 6" xfId="46299"/>
    <cellStyle name="Total 2 5 5 2 7" xfId="46300"/>
    <cellStyle name="Total 2 5 5 3" xfId="46301"/>
    <cellStyle name="Total 2 5 5 3 2" xfId="46302"/>
    <cellStyle name="Total 2 5 5 3 3" xfId="46303"/>
    <cellStyle name="Total 2 5 5 3 4" xfId="46304"/>
    <cellStyle name="Total 2 5 5 4" xfId="46305"/>
    <cellStyle name="Total 2 5 5 4 2" xfId="46306"/>
    <cellStyle name="Total 2 5 5 4 3" xfId="46307"/>
    <cellStyle name="Total 2 5 5 4 4" xfId="46308"/>
    <cellStyle name="Total 2 5 5 5" xfId="46309"/>
    <cellStyle name="Total 2 5 5 6" xfId="46310"/>
    <cellStyle name="Total 2 5 5 7" xfId="46311"/>
    <cellStyle name="Total 2 5 5 8" xfId="46312"/>
    <cellStyle name="Total 2 5 6" xfId="46313"/>
    <cellStyle name="Total 2 5 6 2" xfId="46314"/>
    <cellStyle name="Total 2 5 6 2 2" xfId="46315"/>
    <cellStyle name="Total 2 5 6 2 2 2" xfId="46316"/>
    <cellStyle name="Total 2 5 6 2 2 3" xfId="46317"/>
    <cellStyle name="Total 2 5 6 2 2 4" xfId="46318"/>
    <cellStyle name="Total 2 5 6 2 3" xfId="46319"/>
    <cellStyle name="Total 2 5 6 2 3 2" xfId="46320"/>
    <cellStyle name="Total 2 5 6 2 3 3" xfId="46321"/>
    <cellStyle name="Total 2 5 6 2 3 4" xfId="46322"/>
    <cellStyle name="Total 2 5 6 2 4" xfId="46323"/>
    <cellStyle name="Total 2 5 6 2 5" xfId="46324"/>
    <cellStyle name="Total 2 5 6 2 6" xfId="46325"/>
    <cellStyle name="Total 2 5 6 2 7" xfId="46326"/>
    <cellStyle name="Total 2 5 6 3" xfId="46327"/>
    <cellStyle name="Total 2 5 6 3 2" xfId="46328"/>
    <cellStyle name="Total 2 5 6 3 3" xfId="46329"/>
    <cellStyle name="Total 2 5 6 3 4" xfId="46330"/>
    <cellStyle name="Total 2 5 6 4" xfId="46331"/>
    <cellStyle name="Total 2 5 6 4 2" xfId="46332"/>
    <cellStyle name="Total 2 5 6 4 3" xfId="46333"/>
    <cellStyle name="Total 2 5 6 4 4" xfId="46334"/>
    <cellStyle name="Total 2 5 6 5" xfId="46335"/>
    <cellStyle name="Total 2 5 6 6" xfId="46336"/>
    <cellStyle name="Total 2 5 6 7" xfId="46337"/>
    <cellStyle name="Total 2 5 6 8" xfId="46338"/>
    <cellStyle name="Total 2 5 7" xfId="46339"/>
    <cellStyle name="Total 2 5 7 2" xfId="46340"/>
    <cellStyle name="Total 2 5 7 2 2" xfId="46341"/>
    <cellStyle name="Total 2 5 7 2 3" xfId="46342"/>
    <cellStyle name="Total 2 5 7 2 4" xfId="46343"/>
    <cellStyle name="Total 2 5 7 3" xfId="46344"/>
    <cellStyle name="Total 2 5 7 3 2" xfId="46345"/>
    <cellStyle name="Total 2 5 7 3 3" xfId="46346"/>
    <cellStyle name="Total 2 5 7 3 4" xfId="46347"/>
    <cellStyle name="Total 2 5 7 4" xfId="46348"/>
    <cellStyle name="Total 2 5 7 5" xfId="46349"/>
    <cellStyle name="Total 2 5 7 6" xfId="46350"/>
    <cellStyle name="Total 2 5 7 7" xfId="46351"/>
    <cellStyle name="Total 2 5 8" xfId="46352"/>
    <cellStyle name="Total 2 5 8 2" xfId="46353"/>
    <cellStyle name="Total 2 5 8 3" xfId="46354"/>
    <cellStyle name="Total 2 5 8 4" xfId="46355"/>
    <cellStyle name="Total 2 5 9" xfId="46356"/>
    <cellStyle name="Total 2 5 9 2" xfId="46357"/>
    <cellStyle name="Total 2 5 9 3" xfId="46358"/>
    <cellStyle name="Total 2 5 9 4" xfId="46359"/>
    <cellStyle name="Total 2 6" xfId="46360"/>
    <cellStyle name="Total 2 6 10" xfId="46361"/>
    <cellStyle name="Total 2 6 10 2" xfId="46362"/>
    <cellStyle name="Total 2 6 10 3" xfId="46363"/>
    <cellStyle name="Total 2 6 10 4" xfId="46364"/>
    <cellStyle name="Total 2 6 11" xfId="46365"/>
    <cellStyle name="Total 2 6 11 2" xfId="46366"/>
    <cellStyle name="Total 2 6 11 3" xfId="46367"/>
    <cellStyle name="Total 2 6 11 4" xfId="46368"/>
    <cellStyle name="Total 2 6 12" xfId="46369"/>
    <cellStyle name="Total 2 6 13" xfId="46370"/>
    <cellStyle name="Total 2 6 14" xfId="46371"/>
    <cellStyle name="Total 2 6 15" xfId="46372"/>
    <cellStyle name="Total 2 6 2" xfId="46373"/>
    <cellStyle name="Total 2 6 2 2" xfId="46374"/>
    <cellStyle name="Total 2 6 2 2 2" xfId="46375"/>
    <cellStyle name="Total 2 6 2 2 3" xfId="46376"/>
    <cellStyle name="Total 2 6 2 2 4" xfId="46377"/>
    <cellStyle name="Total 2 6 2 2 5" xfId="46378"/>
    <cellStyle name="Total 2 6 2 3" xfId="46379"/>
    <cellStyle name="Total 2 6 2 4" xfId="46380"/>
    <cellStyle name="Total 2 6 2 5" xfId="46381"/>
    <cellStyle name="Total 2 6 2 6" xfId="46382"/>
    <cellStyle name="Total 2 6 2 7" xfId="46383"/>
    <cellStyle name="Total 2 6 2 8" xfId="46384"/>
    <cellStyle name="Total 2 6 2 9" xfId="46385"/>
    <cellStyle name="Total 2 6 3" xfId="46386"/>
    <cellStyle name="Total 2 6 3 2" xfId="46387"/>
    <cellStyle name="Total 2 6 3 2 2" xfId="46388"/>
    <cellStyle name="Total 2 6 3 2 2 2" xfId="46389"/>
    <cellStyle name="Total 2 6 3 2 2 3" xfId="46390"/>
    <cellStyle name="Total 2 6 3 2 2 4" xfId="46391"/>
    <cellStyle name="Total 2 6 3 2 3" xfId="46392"/>
    <cellStyle name="Total 2 6 3 2 3 2" xfId="46393"/>
    <cellStyle name="Total 2 6 3 2 3 3" xfId="46394"/>
    <cellStyle name="Total 2 6 3 2 3 4" xfId="46395"/>
    <cellStyle name="Total 2 6 3 2 4" xfId="46396"/>
    <cellStyle name="Total 2 6 3 2 5" xfId="46397"/>
    <cellStyle name="Total 2 6 3 2 6" xfId="46398"/>
    <cellStyle name="Total 2 6 3 2 7" xfId="46399"/>
    <cellStyle name="Total 2 6 3 3" xfId="46400"/>
    <cellStyle name="Total 2 6 3 3 2" xfId="46401"/>
    <cellStyle name="Total 2 6 3 3 2 2" xfId="46402"/>
    <cellStyle name="Total 2 6 3 3 2 3" xfId="46403"/>
    <cellStyle name="Total 2 6 3 3 2 4" xfId="46404"/>
    <cellStyle name="Total 2 6 3 3 3" xfId="46405"/>
    <cellStyle name="Total 2 6 3 3 3 2" xfId="46406"/>
    <cellStyle name="Total 2 6 3 3 3 3" xfId="46407"/>
    <cellStyle name="Total 2 6 3 3 3 4" xfId="46408"/>
    <cellStyle name="Total 2 6 3 3 4" xfId="46409"/>
    <cellStyle name="Total 2 6 3 3 5" xfId="46410"/>
    <cellStyle name="Total 2 6 3 3 6" xfId="46411"/>
    <cellStyle name="Total 2 6 3 3 7" xfId="46412"/>
    <cellStyle name="Total 2 6 3 4" xfId="46413"/>
    <cellStyle name="Total 2 6 3 4 2" xfId="46414"/>
    <cellStyle name="Total 2 6 3 4 3" xfId="46415"/>
    <cellStyle name="Total 2 6 3 4 4" xfId="46416"/>
    <cellStyle name="Total 2 6 3 5" xfId="46417"/>
    <cellStyle name="Total 2 6 3 5 2" xfId="46418"/>
    <cellStyle name="Total 2 6 3 5 3" xfId="46419"/>
    <cellStyle name="Total 2 6 3 5 4" xfId="46420"/>
    <cellStyle name="Total 2 6 3 6" xfId="46421"/>
    <cellStyle name="Total 2 6 3 7" xfId="46422"/>
    <cellStyle name="Total 2 6 3 8" xfId="46423"/>
    <cellStyle name="Total 2 6 3 9" xfId="46424"/>
    <cellStyle name="Total 2 6 4" xfId="46425"/>
    <cellStyle name="Total 2 6 4 2" xfId="46426"/>
    <cellStyle name="Total 2 6 4 2 2" xfId="46427"/>
    <cellStyle name="Total 2 6 4 2 2 2" xfId="46428"/>
    <cellStyle name="Total 2 6 4 2 2 3" xfId="46429"/>
    <cellStyle name="Total 2 6 4 2 2 4" xfId="46430"/>
    <cellStyle name="Total 2 6 4 2 3" xfId="46431"/>
    <cellStyle name="Total 2 6 4 2 3 2" xfId="46432"/>
    <cellStyle name="Total 2 6 4 2 3 3" xfId="46433"/>
    <cellStyle name="Total 2 6 4 2 3 4" xfId="46434"/>
    <cellStyle name="Total 2 6 4 2 4" xfId="46435"/>
    <cellStyle name="Total 2 6 4 2 5" xfId="46436"/>
    <cellStyle name="Total 2 6 4 2 6" xfId="46437"/>
    <cellStyle name="Total 2 6 4 2 7" xfId="46438"/>
    <cellStyle name="Total 2 6 4 3" xfId="46439"/>
    <cellStyle name="Total 2 6 4 3 2" xfId="46440"/>
    <cellStyle name="Total 2 6 4 3 3" xfId="46441"/>
    <cellStyle name="Total 2 6 4 3 4" xfId="46442"/>
    <cellStyle name="Total 2 6 4 4" xfId="46443"/>
    <cellStyle name="Total 2 6 4 4 2" xfId="46444"/>
    <cellStyle name="Total 2 6 4 4 3" xfId="46445"/>
    <cellStyle name="Total 2 6 4 4 4" xfId="46446"/>
    <cellStyle name="Total 2 6 4 5" xfId="46447"/>
    <cellStyle name="Total 2 6 4 6" xfId="46448"/>
    <cellStyle name="Total 2 6 4 7" xfId="46449"/>
    <cellStyle name="Total 2 6 4 8" xfId="46450"/>
    <cellStyle name="Total 2 6 5" xfId="46451"/>
    <cellStyle name="Total 2 6 5 2" xfId="46452"/>
    <cellStyle name="Total 2 6 5 2 2" xfId="46453"/>
    <cellStyle name="Total 2 6 5 2 2 2" xfId="46454"/>
    <cellStyle name="Total 2 6 5 2 2 3" xfId="46455"/>
    <cellStyle name="Total 2 6 5 2 2 4" xfId="46456"/>
    <cellStyle name="Total 2 6 5 2 3" xfId="46457"/>
    <cellStyle name="Total 2 6 5 2 3 2" xfId="46458"/>
    <cellStyle name="Total 2 6 5 2 3 3" xfId="46459"/>
    <cellStyle name="Total 2 6 5 2 3 4" xfId="46460"/>
    <cellStyle name="Total 2 6 5 2 4" xfId="46461"/>
    <cellStyle name="Total 2 6 5 2 5" xfId="46462"/>
    <cellStyle name="Total 2 6 5 2 6" xfId="46463"/>
    <cellStyle name="Total 2 6 5 2 7" xfId="46464"/>
    <cellStyle name="Total 2 6 5 3" xfId="46465"/>
    <cellStyle name="Total 2 6 5 3 2" xfId="46466"/>
    <cellStyle name="Total 2 6 5 3 3" xfId="46467"/>
    <cellStyle name="Total 2 6 5 3 4" xfId="46468"/>
    <cellStyle name="Total 2 6 5 4" xfId="46469"/>
    <cellStyle name="Total 2 6 5 4 2" xfId="46470"/>
    <cellStyle name="Total 2 6 5 4 3" xfId="46471"/>
    <cellStyle name="Total 2 6 5 4 4" xfId="46472"/>
    <cellStyle name="Total 2 6 5 5" xfId="46473"/>
    <cellStyle name="Total 2 6 5 6" xfId="46474"/>
    <cellStyle name="Total 2 6 5 7" xfId="46475"/>
    <cellStyle name="Total 2 6 5 8" xfId="46476"/>
    <cellStyle name="Total 2 6 6" xfId="46477"/>
    <cellStyle name="Total 2 6 6 2" xfId="46478"/>
    <cellStyle name="Total 2 6 6 2 2" xfId="46479"/>
    <cellStyle name="Total 2 6 6 2 2 2" xfId="46480"/>
    <cellStyle name="Total 2 6 6 2 2 3" xfId="46481"/>
    <cellStyle name="Total 2 6 6 2 2 4" xfId="46482"/>
    <cellStyle name="Total 2 6 6 2 3" xfId="46483"/>
    <cellStyle name="Total 2 6 6 2 3 2" xfId="46484"/>
    <cellStyle name="Total 2 6 6 2 3 3" xfId="46485"/>
    <cellStyle name="Total 2 6 6 2 3 4" xfId="46486"/>
    <cellStyle name="Total 2 6 6 2 4" xfId="46487"/>
    <cellStyle name="Total 2 6 6 2 5" xfId="46488"/>
    <cellStyle name="Total 2 6 6 2 6" xfId="46489"/>
    <cellStyle name="Total 2 6 6 2 7" xfId="46490"/>
    <cellStyle name="Total 2 6 6 3" xfId="46491"/>
    <cellStyle name="Total 2 6 6 3 2" xfId="46492"/>
    <cellStyle name="Total 2 6 6 3 3" xfId="46493"/>
    <cellStyle name="Total 2 6 6 3 4" xfId="46494"/>
    <cellStyle name="Total 2 6 6 4" xfId="46495"/>
    <cellStyle name="Total 2 6 6 4 2" xfId="46496"/>
    <cellStyle name="Total 2 6 6 4 3" xfId="46497"/>
    <cellStyle name="Total 2 6 6 4 4" xfId="46498"/>
    <cellStyle name="Total 2 6 6 5" xfId="46499"/>
    <cellStyle name="Total 2 6 6 6" xfId="46500"/>
    <cellStyle name="Total 2 6 6 7" xfId="46501"/>
    <cellStyle name="Total 2 6 6 8" xfId="46502"/>
    <cellStyle name="Total 2 6 7" xfId="46503"/>
    <cellStyle name="Total 2 6 7 2" xfId="46504"/>
    <cellStyle name="Total 2 6 7 2 2" xfId="46505"/>
    <cellStyle name="Total 2 6 7 2 2 2" xfId="46506"/>
    <cellStyle name="Total 2 6 7 2 2 3" xfId="46507"/>
    <cellStyle name="Total 2 6 7 2 2 4" xfId="46508"/>
    <cellStyle name="Total 2 6 7 2 3" xfId="46509"/>
    <cellStyle name="Total 2 6 7 2 3 2" xfId="46510"/>
    <cellStyle name="Total 2 6 7 2 3 3" xfId="46511"/>
    <cellStyle name="Total 2 6 7 2 3 4" xfId="46512"/>
    <cellStyle name="Total 2 6 7 2 4" xfId="46513"/>
    <cellStyle name="Total 2 6 7 2 5" xfId="46514"/>
    <cellStyle name="Total 2 6 7 2 6" xfId="46515"/>
    <cellStyle name="Total 2 6 7 2 7" xfId="46516"/>
    <cellStyle name="Total 2 6 7 3" xfId="46517"/>
    <cellStyle name="Total 2 6 7 3 2" xfId="46518"/>
    <cellStyle name="Total 2 6 7 3 3" xfId="46519"/>
    <cellStyle name="Total 2 6 7 3 4" xfId="46520"/>
    <cellStyle name="Total 2 6 7 4" xfId="46521"/>
    <cellStyle name="Total 2 6 7 4 2" xfId="46522"/>
    <cellStyle name="Total 2 6 7 4 3" xfId="46523"/>
    <cellStyle name="Total 2 6 7 4 4" xfId="46524"/>
    <cellStyle name="Total 2 6 7 5" xfId="46525"/>
    <cellStyle name="Total 2 6 7 6" xfId="46526"/>
    <cellStyle name="Total 2 6 7 7" xfId="46527"/>
    <cellStyle name="Total 2 6 7 8" xfId="46528"/>
    <cellStyle name="Total 2 6 8" xfId="46529"/>
    <cellStyle name="Total 2 6 8 2" xfId="46530"/>
    <cellStyle name="Total 2 6 8 2 2" xfId="46531"/>
    <cellStyle name="Total 2 6 8 2 3" xfId="46532"/>
    <cellStyle name="Total 2 6 8 2 4" xfId="46533"/>
    <cellStyle name="Total 2 6 8 3" xfId="46534"/>
    <cellStyle name="Total 2 6 8 3 2" xfId="46535"/>
    <cellStyle name="Total 2 6 8 3 3" xfId="46536"/>
    <cellStyle name="Total 2 6 8 3 4" xfId="46537"/>
    <cellStyle name="Total 2 6 8 4" xfId="46538"/>
    <cellStyle name="Total 2 6 8 5" xfId="46539"/>
    <cellStyle name="Total 2 6 8 6" xfId="46540"/>
    <cellStyle name="Total 2 6 8 7" xfId="46541"/>
    <cellStyle name="Total 2 6 9" xfId="46542"/>
    <cellStyle name="Total 2 6 9 2" xfId="46543"/>
    <cellStyle name="Total 2 6 9 3" xfId="46544"/>
    <cellStyle name="Total 2 6 9 4" xfId="46545"/>
    <cellStyle name="Total 2 7" xfId="46546"/>
    <cellStyle name="Total 2 7 10" xfId="46547"/>
    <cellStyle name="Total 2 7 10 2" xfId="46548"/>
    <cellStyle name="Total 2 7 10 3" xfId="46549"/>
    <cellStyle name="Total 2 7 10 4" xfId="46550"/>
    <cellStyle name="Total 2 7 11" xfId="46551"/>
    <cellStyle name="Total 2 7 11 2" xfId="46552"/>
    <cellStyle name="Total 2 7 11 3" xfId="46553"/>
    <cellStyle name="Total 2 7 11 4" xfId="46554"/>
    <cellStyle name="Total 2 7 12" xfId="46555"/>
    <cellStyle name="Total 2 7 13" xfId="46556"/>
    <cellStyle name="Total 2 7 14" xfId="46557"/>
    <cellStyle name="Total 2 7 15" xfId="46558"/>
    <cellStyle name="Total 2 7 2" xfId="46559"/>
    <cellStyle name="Total 2 7 2 2" xfId="46560"/>
    <cellStyle name="Total 2 7 2 2 2" xfId="46561"/>
    <cellStyle name="Total 2 7 2 2 3" xfId="46562"/>
    <cellStyle name="Total 2 7 2 2 4" xfId="46563"/>
    <cellStyle name="Total 2 7 2 2 5" xfId="46564"/>
    <cellStyle name="Total 2 7 2 3" xfId="46565"/>
    <cellStyle name="Total 2 7 2 4" xfId="46566"/>
    <cellStyle name="Total 2 7 2 5" xfId="46567"/>
    <cellStyle name="Total 2 7 2 6" xfId="46568"/>
    <cellStyle name="Total 2 7 2 7" xfId="46569"/>
    <cellStyle name="Total 2 7 2 8" xfId="46570"/>
    <cellStyle name="Total 2 7 2 9" xfId="46571"/>
    <cellStyle name="Total 2 7 3" xfId="46572"/>
    <cellStyle name="Total 2 7 3 2" xfId="46573"/>
    <cellStyle name="Total 2 7 3 2 2" xfId="46574"/>
    <cellStyle name="Total 2 7 3 2 2 2" xfId="46575"/>
    <cellStyle name="Total 2 7 3 2 2 3" xfId="46576"/>
    <cellStyle name="Total 2 7 3 2 2 4" xfId="46577"/>
    <cellStyle name="Total 2 7 3 2 3" xfId="46578"/>
    <cellStyle name="Total 2 7 3 2 3 2" xfId="46579"/>
    <cellStyle name="Total 2 7 3 2 3 3" xfId="46580"/>
    <cellStyle name="Total 2 7 3 2 3 4" xfId="46581"/>
    <cellStyle name="Total 2 7 3 2 4" xfId="46582"/>
    <cellStyle name="Total 2 7 3 2 5" xfId="46583"/>
    <cellStyle name="Total 2 7 3 2 6" xfId="46584"/>
    <cellStyle name="Total 2 7 3 2 7" xfId="46585"/>
    <cellStyle name="Total 2 7 3 3" xfId="46586"/>
    <cellStyle name="Total 2 7 3 3 2" xfId="46587"/>
    <cellStyle name="Total 2 7 3 3 2 2" xfId="46588"/>
    <cellStyle name="Total 2 7 3 3 2 3" xfId="46589"/>
    <cellStyle name="Total 2 7 3 3 2 4" xfId="46590"/>
    <cellStyle name="Total 2 7 3 3 3" xfId="46591"/>
    <cellStyle name="Total 2 7 3 3 3 2" xfId="46592"/>
    <cellStyle name="Total 2 7 3 3 3 3" xfId="46593"/>
    <cellStyle name="Total 2 7 3 3 3 4" xfId="46594"/>
    <cellStyle name="Total 2 7 3 3 4" xfId="46595"/>
    <cellStyle name="Total 2 7 3 3 5" xfId="46596"/>
    <cellStyle name="Total 2 7 3 3 6" xfId="46597"/>
    <cellStyle name="Total 2 7 3 3 7" xfId="46598"/>
    <cellStyle name="Total 2 7 3 4" xfId="46599"/>
    <cellStyle name="Total 2 7 3 4 2" xfId="46600"/>
    <cellStyle name="Total 2 7 3 4 3" xfId="46601"/>
    <cellStyle name="Total 2 7 3 4 4" xfId="46602"/>
    <cellStyle name="Total 2 7 3 5" xfId="46603"/>
    <cellStyle name="Total 2 7 3 5 2" xfId="46604"/>
    <cellStyle name="Total 2 7 3 5 3" xfId="46605"/>
    <cellStyle name="Total 2 7 3 5 4" xfId="46606"/>
    <cellStyle name="Total 2 7 3 6" xfId="46607"/>
    <cellStyle name="Total 2 7 3 7" xfId="46608"/>
    <cellStyle name="Total 2 7 3 8" xfId="46609"/>
    <cellStyle name="Total 2 7 3 9" xfId="46610"/>
    <cellStyle name="Total 2 7 4" xfId="46611"/>
    <cellStyle name="Total 2 7 4 2" xfId="46612"/>
    <cellStyle name="Total 2 7 4 2 2" xfId="46613"/>
    <cellStyle name="Total 2 7 4 2 2 2" xfId="46614"/>
    <cellStyle name="Total 2 7 4 2 2 3" xfId="46615"/>
    <cellStyle name="Total 2 7 4 2 2 4" xfId="46616"/>
    <cellStyle name="Total 2 7 4 2 3" xfId="46617"/>
    <cellStyle name="Total 2 7 4 2 3 2" xfId="46618"/>
    <cellStyle name="Total 2 7 4 2 3 3" xfId="46619"/>
    <cellStyle name="Total 2 7 4 2 3 4" xfId="46620"/>
    <cellStyle name="Total 2 7 4 2 4" xfId="46621"/>
    <cellStyle name="Total 2 7 4 2 5" xfId="46622"/>
    <cellStyle name="Total 2 7 4 2 6" xfId="46623"/>
    <cellStyle name="Total 2 7 4 2 7" xfId="46624"/>
    <cellStyle name="Total 2 7 4 3" xfId="46625"/>
    <cellStyle name="Total 2 7 4 3 2" xfId="46626"/>
    <cellStyle name="Total 2 7 4 3 3" xfId="46627"/>
    <cellStyle name="Total 2 7 4 3 4" xfId="46628"/>
    <cellStyle name="Total 2 7 4 4" xfId="46629"/>
    <cellStyle name="Total 2 7 4 4 2" xfId="46630"/>
    <cellStyle name="Total 2 7 4 4 3" xfId="46631"/>
    <cellStyle name="Total 2 7 4 4 4" xfId="46632"/>
    <cellStyle name="Total 2 7 4 5" xfId="46633"/>
    <cellStyle name="Total 2 7 4 6" xfId="46634"/>
    <cellStyle name="Total 2 7 4 7" xfId="46635"/>
    <cellStyle name="Total 2 7 4 8" xfId="46636"/>
    <cellStyle name="Total 2 7 5" xfId="46637"/>
    <cellStyle name="Total 2 7 5 2" xfId="46638"/>
    <cellStyle name="Total 2 7 5 2 2" xfId="46639"/>
    <cellStyle name="Total 2 7 5 2 2 2" xfId="46640"/>
    <cellStyle name="Total 2 7 5 2 2 3" xfId="46641"/>
    <cellStyle name="Total 2 7 5 2 2 4" xfId="46642"/>
    <cellStyle name="Total 2 7 5 2 3" xfId="46643"/>
    <cellStyle name="Total 2 7 5 2 3 2" xfId="46644"/>
    <cellStyle name="Total 2 7 5 2 3 3" xfId="46645"/>
    <cellStyle name="Total 2 7 5 2 3 4" xfId="46646"/>
    <cellStyle name="Total 2 7 5 2 4" xfId="46647"/>
    <cellStyle name="Total 2 7 5 2 5" xfId="46648"/>
    <cellStyle name="Total 2 7 5 2 6" xfId="46649"/>
    <cellStyle name="Total 2 7 5 2 7" xfId="46650"/>
    <cellStyle name="Total 2 7 5 3" xfId="46651"/>
    <cellStyle name="Total 2 7 5 3 2" xfId="46652"/>
    <cellStyle name="Total 2 7 5 3 3" xfId="46653"/>
    <cellStyle name="Total 2 7 5 3 4" xfId="46654"/>
    <cellStyle name="Total 2 7 5 4" xfId="46655"/>
    <cellStyle name="Total 2 7 5 4 2" xfId="46656"/>
    <cellStyle name="Total 2 7 5 4 3" xfId="46657"/>
    <cellStyle name="Total 2 7 5 4 4" xfId="46658"/>
    <cellStyle name="Total 2 7 5 5" xfId="46659"/>
    <cellStyle name="Total 2 7 5 6" xfId="46660"/>
    <cellStyle name="Total 2 7 5 7" xfId="46661"/>
    <cellStyle name="Total 2 7 5 8" xfId="46662"/>
    <cellStyle name="Total 2 7 6" xfId="46663"/>
    <cellStyle name="Total 2 7 6 2" xfId="46664"/>
    <cellStyle name="Total 2 7 6 2 2" xfId="46665"/>
    <cellStyle name="Total 2 7 6 2 2 2" xfId="46666"/>
    <cellStyle name="Total 2 7 6 2 2 3" xfId="46667"/>
    <cellStyle name="Total 2 7 6 2 2 4" xfId="46668"/>
    <cellStyle name="Total 2 7 6 2 3" xfId="46669"/>
    <cellStyle name="Total 2 7 6 2 3 2" xfId="46670"/>
    <cellStyle name="Total 2 7 6 2 3 3" xfId="46671"/>
    <cellStyle name="Total 2 7 6 2 3 4" xfId="46672"/>
    <cellStyle name="Total 2 7 6 2 4" xfId="46673"/>
    <cellStyle name="Total 2 7 6 2 5" xfId="46674"/>
    <cellStyle name="Total 2 7 6 2 6" xfId="46675"/>
    <cellStyle name="Total 2 7 6 2 7" xfId="46676"/>
    <cellStyle name="Total 2 7 6 3" xfId="46677"/>
    <cellStyle name="Total 2 7 6 3 2" xfId="46678"/>
    <cellStyle name="Total 2 7 6 3 3" xfId="46679"/>
    <cellStyle name="Total 2 7 6 3 4" xfId="46680"/>
    <cellStyle name="Total 2 7 6 4" xfId="46681"/>
    <cellStyle name="Total 2 7 6 4 2" xfId="46682"/>
    <cellStyle name="Total 2 7 6 4 3" xfId="46683"/>
    <cellStyle name="Total 2 7 6 4 4" xfId="46684"/>
    <cellStyle name="Total 2 7 6 5" xfId="46685"/>
    <cellStyle name="Total 2 7 6 6" xfId="46686"/>
    <cellStyle name="Total 2 7 6 7" xfId="46687"/>
    <cellStyle name="Total 2 7 6 8" xfId="46688"/>
    <cellStyle name="Total 2 7 7" xfId="46689"/>
    <cellStyle name="Total 2 7 7 2" xfId="46690"/>
    <cellStyle name="Total 2 7 7 2 2" xfId="46691"/>
    <cellStyle name="Total 2 7 7 2 2 2" xfId="46692"/>
    <cellStyle name="Total 2 7 7 2 2 3" xfId="46693"/>
    <cellStyle name="Total 2 7 7 2 2 4" xfId="46694"/>
    <cellStyle name="Total 2 7 7 2 3" xfId="46695"/>
    <cellStyle name="Total 2 7 7 2 3 2" xfId="46696"/>
    <cellStyle name="Total 2 7 7 2 3 3" xfId="46697"/>
    <cellStyle name="Total 2 7 7 2 3 4" xfId="46698"/>
    <cellStyle name="Total 2 7 7 2 4" xfId="46699"/>
    <cellStyle name="Total 2 7 7 2 5" xfId="46700"/>
    <cellStyle name="Total 2 7 7 2 6" xfId="46701"/>
    <cellStyle name="Total 2 7 7 2 7" xfId="46702"/>
    <cellStyle name="Total 2 7 7 3" xfId="46703"/>
    <cellStyle name="Total 2 7 7 3 2" xfId="46704"/>
    <cellStyle name="Total 2 7 7 3 3" xfId="46705"/>
    <cellStyle name="Total 2 7 7 3 4" xfId="46706"/>
    <cellStyle name="Total 2 7 7 4" xfId="46707"/>
    <cellStyle name="Total 2 7 7 4 2" xfId="46708"/>
    <cellStyle name="Total 2 7 7 4 3" xfId="46709"/>
    <cellStyle name="Total 2 7 7 4 4" xfId="46710"/>
    <cellStyle name="Total 2 7 7 5" xfId="46711"/>
    <cellStyle name="Total 2 7 7 6" xfId="46712"/>
    <cellStyle name="Total 2 7 7 7" xfId="46713"/>
    <cellStyle name="Total 2 7 7 8" xfId="46714"/>
    <cellStyle name="Total 2 7 8" xfId="46715"/>
    <cellStyle name="Total 2 7 8 2" xfId="46716"/>
    <cellStyle name="Total 2 7 8 2 2" xfId="46717"/>
    <cellStyle name="Total 2 7 8 2 3" xfId="46718"/>
    <cellStyle name="Total 2 7 8 2 4" xfId="46719"/>
    <cellStyle name="Total 2 7 8 3" xfId="46720"/>
    <cellStyle name="Total 2 7 8 3 2" xfId="46721"/>
    <cellStyle name="Total 2 7 8 3 3" xfId="46722"/>
    <cellStyle name="Total 2 7 8 3 4" xfId="46723"/>
    <cellStyle name="Total 2 7 8 4" xfId="46724"/>
    <cellStyle name="Total 2 7 8 5" xfId="46725"/>
    <cellStyle name="Total 2 7 8 6" xfId="46726"/>
    <cellStyle name="Total 2 7 8 7" xfId="46727"/>
    <cellStyle name="Total 2 7 9" xfId="46728"/>
    <cellStyle name="Total 2 7 9 2" xfId="46729"/>
    <cellStyle name="Total 2 7 9 3" xfId="46730"/>
    <cellStyle name="Total 2 7 9 4" xfId="46731"/>
    <cellStyle name="Total 2 8" xfId="46732"/>
    <cellStyle name="Total 2 8 2" xfId="46733"/>
    <cellStyle name="Total 2 8 2 2" xfId="46734"/>
    <cellStyle name="Total 2 8 2 3" xfId="46735"/>
    <cellStyle name="Total 2 8 2 4" xfId="46736"/>
    <cellStyle name="Total 2 8 2 5" xfId="46737"/>
    <cellStyle name="Total 2 8 3" xfId="46738"/>
    <cellStyle name="Total 2 8 4" xfId="46739"/>
    <cellStyle name="Total 2 8 5" xfId="46740"/>
    <cellStyle name="Total 2 8 6" xfId="46741"/>
    <cellStyle name="Total 2 8 7" xfId="46742"/>
    <cellStyle name="Total 2 8 8" xfId="46743"/>
    <cellStyle name="Total 2 8 9" xfId="46744"/>
    <cellStyle name="Total 2 9" xfId="46745"/>
    <cellStyle name="Total 2 9 2" xfId="46746"/>
    <cellStyle name="Total 2 9 2 2" xfId="46747"/>
    <cellStyle name="Total 2 9 2 3" xfId="46748"/>
    <cellStyle name="Total 2 9 2 4" xfId="46749"/>
    <cellStyle name="Total 2 9 2 5" xfId="46750"/>
    <cellStyle name="Total 2 9 3" xfId="46751"/>
    <cellStyle name="Total 2 9 4" xfId="46752"/>
    <cellStyle name="Total 2 9 5" xfId="46753"/>
    <cellStyle name="Total 2 9 6" xfId="46754"/>
    <cellStyle name="Total 2 9 7" xfId="46755"/>
    <cellStyle name="Total 2 9 8" xfId="46756"/>
    <cellStyle name="Total 2 9 9" xfId="46757"/>
    <cellStyle name="Total 3" xfId="46758"/>
    <cellStyle name="Total 3 2" xfId="46759"/>
    <cellStyle name="Total 3 2 2" xfId="46760"/>
    <cellStyle name="Total 3 2 3" xfId="46761"/>
    <cellStyle name="Total 3 2 4" xfId="46762"/>
    <cellStyle name="Total 3 2 5" xfId="46763"/>
    <cellStyle name="Total 3 3" xfId="46764"/>
    <cellStyle name="Total 3 4" xfId="46765"/>
    <cellStyle name="Total 3 5" xfId="46766"/>
    <cellStyle name="Total 3 6" xfId="46767"/>
    <cellStyle name="Total 3 7" xfId="46768"/>
    <cellStyle name="Total 3 8" xfId="46769"/>
    <cellStyle name="Total 3 9" xfId="46770"/>
    <cellStyle name="Total 4" xfId="46771"/>
    <cellStyle name="Total 4 10" xfId="46772"/>
    <cellStyle name="Total 4 2" xfId="46773"/>
    <cellStyle name="Total 4 2 10" xfId="46774"/>
    <cellStyle name="Total 4 2 10 2" xfId="46775"/>
    <cellStyle name="Total 4 2 10 3" xfId="46776"/>
    <cellStyle name="Total 4 2 10 4" xfId="46777"/>
    <cellStyle name="Total 4 2 11" xfId="46778"/>
    <cellStyle name="Total 4 2 12" xfId="46779"/>
    <cellStyle name="Total 4 2 13" xfId="46780"/>
    <cellStyle name="Total 4 2 14" xfId="46781"/>
    <cellStyle name="Total 4 2 2" xfId="46782"/>
    <cellStyle name="Total 4 2 2 2" xfId="46783"/>
    <cellStyle name="Total 4 2 2 2 2" xfId="46784"/>
    <cellStyle name="Total 4 2 2 2 2 2" xfId="46785"/>
    <cellStyle name="Total 4 2 2 2 2 3" xfId="46786"/>
    <cellStyle name="Total 4 2 2 2 2 4" xfId="46787"/>
    <cellStyle name="Total 4 2 2 2 3" xfId="46788"/>
    <cellStyle name="Total 4 2 2 2 3 2" xfId="46789"/>
    <cellStyle name="Total 4 2 2 2 3 3" xfId="46790"/>
    <cellStyle name="Total 4 2 2 2 3 4" xfId="46791"/>
    <cellStyle name="Total 4 2 2 2 4" xfId="46792"/>
    <cellStyle name="Total 4 2 2 2 5" xfId="46793"/>
    <cellStyle name="Total 4 2 2 2 6" xfId="46794"/>
    <cellStyle name="Total 4 2 2 2 7" xfId="46795"/>
    <cellStyle name="Total 4 2 2 3" xfId="46796"/>
    <cellStyle name="Total 4 2 2 3 2" xfId="46797"/>
    <cellStyle name="Total 4 2 2 3 2 2" xfId="46798"/>
    <cellStyle name="Total 4 2 2 3 2 3" xfId="46799"/>
    <cellStyle name="Total 4 2 2 3 2 4" xfId="46800"/>
    <cellStyle name="Total 4 2 2 3 3" xfId="46801"/>
    <cellStyle name="Total 4 2 2 3 3 2" xfId="46802"/>
    <cellStyle name="Total 4 2 2 3 3 3" xfId="46803"/>
    <cellStyle name="Total 4 2 2 3 3 4" xfId="46804"/>
    <cellStyle name="Total 4 2 2 3 4" xfId="46805"/>
    <cellStyle name="Total 4 2 2 3 5" xfId="46806"/>
    <cellStyle name="Total 4 2 2 3 6" xfId="46807"/>
    <cellStyle name="Total 4 2 2 3 7" xfId="46808"/>
    <cellStyle name="Total 4 2 2 4" xfId="46809"/>
    <cellStyle name="Total 4 2 2 4 2" xfId="46810"/>
    <cellStyle name="Total 4 2 2 4 3" xfId="46811"/>
    <cellStyle name="Total 4 2 2 4 4" xfId="46812"/>
    <cellStyle name="Total 4 2 2 5" xfId="46813"/>
    <cellStyle name="Total 4 2 2 5 2" xfId="46814"/>
    <cellStyle name="Total 4 2 2 5 3" xfId="46815"/>
    <cellStyle name="Total 4 2 2 5 4" xfId="46816"/>
    <cellStyle name="Total 4 2 2 6" xfId="46817"/>
    <cellStyle name="Total 4 2 2 7" xfId="46818"/>
    <cellStyle name="Total 4 2 2 8" xfId="46819"/>
    <cellStyle name="Total 4 2 2 9" xfId="46820"/>
    <cellStyle name="Total 4 2 3" xfId="46821"/>
    <cellStyle name="Total 4 2 3 2" xfId="46822"/>
    <cellStyle name="Total 4 2 3 2 2" xfId="46823"/>
    <cellStyle name="Total 4 2 3 2 2 2" xfId="46824"/>
    <cellStyle name="Total 4 2 3 2 2 3" xfId="46825"/>
    <cellStyle name="Total 4 2 3 2 2 4" xfId="46826"/>
    <cellStyle name="Total 4 2 3 2 3" xfId="46827"/>
    <cellStyle name="Total 4 2 3 2 3 2" xfId="46828"/>
    <cellStyle name="Total 4 2 3 2 3 3" xfId="46829"/>
    <cellStyle name="Total 4 2 3 2 3 4" xfId="46830"/>
    <cellStyle name="Total 4 2 3 2 4" xfId="46831"/>
    <cellStyle name="Total 4 2 3 2 5" xfId="46832"/>
    <cellStyle name="Total 4 2 3 2 6" xfId="46833"/>
    <cellStyle name="Total 4 2 3 2 7" xfId="46834"/>
    <cellStyle name="Total 4 2 3 3" xfId="46835"/>
    <cellStyle name="Total 4 2 3 3 2" xfId="46836"/>
    <cellStyle name="Total 4 2 3 3 3" xfId="46837"/>
    <cellStyle name="Total 4 2 3 3 4" xfId="46838"/>
    <cellStyle name="Total 4 2 3 4" xfId="46839"/>
    <cellStyle name="Total 4 2 3 4 2" xfId="46840"/>
    <cellStyle name="Total 4 2 3 4 3" xfId="46841"/>
    <cellStyle name="Total 4 2 3 4 4" xfId="46842"/>
    <cellStyle name="Total 4 2 3 5" xfId="46843"/>
    <cellStyle name="Total 4 2 3 6" xfId="46844"/>
    <cellStyle name="Total 4 2 3 7" xfId="46845"/>
    <cellStyle name="Total 4 2 3 8" xfId="46846"/>
    <cellStyle name="Total 4 2 4" xfId="46847"/>
    <cellStyle name="Total 4 2 4 2" xfId="46848"/>
    <cellStyle name="Total 4 2 4 2 2" xfId="46849"/>
    <cellStyle name="Total 4 2 4 2 2 2" xfId="46850"/>
    <cellStyle name="Total 4 2 4 2 2 3" xfId="46851"/>
    <cellStyle name="Total 4 2 4 2 2 4" xfId="46852"/>
    <cellStyle name="Total 4 2 4 2 3" xfId="46853"/>
    <cellStyle name="Total 4 2 4 2 3 2" xfId="46854"/>
    <cellStyle name="Total 4 2 4 2 3 3" xfId="46855"/>
    <cellStyle name="Total 4 2 4 2 3 4" xfId="46856"/>
    <cellStyle name="Total 4 2 4 2 4" xfId="46857"/>
    <cellStyle name="Total 4 2 4 2 5" xfId="46858"/>
    <cellStyle name="Total 4 2 4 2 6" xfId="46859"/>
    <cellStyle name="Total 4 2 4 2 7" xfId="46860"/>
    <cellStyle name="Total 4 2 4 3" xfId="46861"/>
    <cellStyle name="Total 4 2 4 3 2" xfId="46862"/>
    <cellStyle name="Total 4 2 4 3 3" xfId="46863"/>
    <cellStyle name="Total 4 2 4 3 4" xfId="46864"/>
    <cellStyle name="Total 4 2 4 4" xfId="46865"/>
    <cellStyle name="Total 4 2 4 4 2" xfId="46866"/>
    <cellStyle name="Total 4 2 4 4 3" xfId="46867"/>
    <cellStyle name="Total 4 2 4 4 4" xfId="46868"/>
    <cellStyle name="Total 4 2 4 5" xfId="46869"/>
    <cellStyle name="Total 4 2 4 6" xfId="46870"/>
    <cellStyle name="Total 4 2 4 7" xfId="46871"/>
    <cellStyle name="Total 4 2 4 8" xfId="46872"/>
    <cellStyle name="Total 4 2 5" xfId="46873"/>
    <cellStyle name="Total 4 2 5 2" xfId="46874"/>
    <cellStyle name="Total 4 2 5 2 2" xfId="46875"/>
    <cellStyle name="Total 4 2 5 2 2 2" xfId="46876"/>
    <cellStyle name="Total 4 2 5 2 2 3" xfId="46877"/>
    <cellStyle name="Total 4 2 5 2 2 4" xfId="46878"/>
    <cellStyle name="Total 4 2 5 2 3" xfId="46879"/>
    <cellStyle name="Total 4 2 5 2 3 2" xfId="46880"/>
    <cellStyle name="Total 4 2 5 2 3 3" xfId="46881"/>
    <cellStyle name="Total 4 2 5 2 3 4" xfId="46882"/>
    <cellStyle name="Total 4 2 5 2 4" xfId="46883"/>
    <cellStyle name="Total 4 2 5 2 5" xfId="46884"/>
    <cellStyle name="Total 4 2 5 2 6" xfId="46885"/>
    <cellStyle name="Total 4 2 5 2 7" xfId="46886"/>
    <cellStyle name="Total 4 2 5 3" xfId="46887"/>
    <cellStyle name="Total 4 2 5 3 2" xfId="46888"/>
    <cellStyle name="Total 4 2 5 3 3" xfId="46889"/>
    <cellStyle name="Total 4 2 5 3 4" xfId="46890"/>
    <cellStyle name="Total 4 2 5 4" xfId="46891"/>
    <cellStyle name="Total 4 2 5 4 2" xfId="46892"/>
    <cellStyle name="Total 4 2 5 4 3" xfId="46893"/>
    <cellStyle name="Total 4 2 5 4 4" xfId="46894"/>
    <cellStyle name="Total 4 2 5 5" xfId="46895"/>
    <cellStyle name="Total 4 2 5 6" xfId="46896"/>
    <cellStyle name="Total 4 2 5 7" xfId="46897"/>
    <cellStyle name="Total 4 2 5 8" xfId="46898"/>
    <cellStyle name="Total 4 2 6" xfId="46899"/>
    <cellStyle name="Total 4 2 6 2" xfId="46900"/>
    <cellStyle name="Total 4 2 6 2 2" xfId="46901"/>
    <cellStyle name="Total 4 2 6 2 2 2" xfId="46902"/>
    <cellStyle name="Total 4 2 6 2 2 3" xfId="46903"/>
    <cellStyle name="Total 4 2 6 2 2 4" xfId="46904"/>
    <cellStyle name="Total 4 2 6 2 3" xfId="46905"/>
    <cellStyle name="Total 4 2 6 2 3 2" xfId="46906"/>
    <cellStyle name="Total 4 2 6 2 3 3" xfId="46907"/>
    <cellStyle name="Total 4 2 6 2 3 4" xfId="46908"/>
    <cellStyle name="Total 4 2 6 2 4" xfId="46909"/>
    <cellStyle name="Total 4 2 6 2 5" xfId="46910"/>
    <cellStyle name="Total 4 2 6 2 6" xfId="46911"/>
    <cellStyle name="Total 4 2 6 2 7" xfId="46912"/>
    <cellStyle name="Total 4 2 6 3" xfId="46913"/>
    <cellStyle name="Total 4 2 6 3 2" xfId="46914"/>
    <cellStyle name="Total 4 2 6 3 3" xfId="46915"/>
    <cellStyle name="Total 4 2 6 3 4" xfId="46916"/>
    <cellStyle name="Total 4 2 6 4" xfId="46917"/>
    <cellStyle name="Total 4 2 6 4 2" xfId="46918"/>
    <cellStyle name="Total 4 2 6 4 3" xfId="46919"/>
    <cellStyle name="Total 4 2 6 4 4" xfId="46920"/>
    <cellStyle name="Total 4 2 6 5" xfId="46921"/>
    <cellStyle name="Total 4 2 6 6" xfId="46922"/>
    <cellStyle name="Total 4 2 6 7" xfId="46923"/>
    <cellStyle name="Total 4 2 6 8" xfId="46924"/>
    <cellStyle name="Total 4 2 7" xfId="46925"/>
    <cellStyle name="Total 4 2 7 2" xfId="46926"/>
    <cellStyle name="Total 4 2 7 2 2" xfId="46927"/>
    <cellStyle name="Total 4 2 7 2 3" xfId="46928"/>
    <cellStyle name="Total 4 2 7 2 4" xfId="46929"/>
    <cellStyle name="Total 4 2 7 3" xfId="46930"/>
    <cellStyle name="Total 4 2 7 3 2" xfId="46931"/>
    <cellStyle name="Total 4 2 7 3 3" xfId="46932"/>
    <cellStyle name="Total 4 2 7 3 4" xfId="46933"/>
    <cellStyle name="Total 4 2 7 4" xfId="46934"/>
    <cellStyle name="Total 4 2 7 5" xfId="46935"/>
    <cellStyle name="Total 4 2 7 6" xfId="46936"/>
    <cellStyle name="Total 4 2 7 7" xfId="46937"/>
    <cellStyle name="Total 4 2 8" xfId="46938"/>
    <cellStyle name="Total 4 2 8 2" xfId="46939"/>
    <cellStyle name="Total 4 2 8 3" xfId="46940"/>
    <cellStyle name="Total 4 2 8 4" xfId="46941"/>
    <cellStyle name="Total 4 2 9" xfId="46942"/>
    <cellStyle name="Total 4 2 9 2" xfId="46943"/>
    <cellStyle name="Total 4 2 9 3" xfId="46944"/>
    <cellStyle name="Total 4 2 9 4" xfId="46945"/>
    <cellStyle name="Total 4 3" xfId="46946"/>
    <cellStyle name="Total 4 3 2" xfId="46947"/>
    <cellStyle name="Total 4 3 3" xfId="46948"/>
    <cellStyle name="Total 4 3 4" xfId="46949"/>
    <cellStyle name="Total 4 3 5" xfId="46950"/>
    <cellStyle name="Total 4 4" xfId="46951"/>
    <cellStyle name="Total 4 5" xfId="46952"/>
    <cellStyle name="Total 4 6" xfId="46953"/>
    <cellStyle name="Total 4 7" xfId="46954"/>
    <cellStyle name="Total 4 8" xfId="46955"/>
    <cellStyle name="Total 4 9" xfId="46956"/>
    <cellStyle name="Total 5" xfId="46957"/>
    <cellStyle name="Total 5 10" xfId="46958"/>
    <cellStyle name="Total 5 10 2" xfId="46959"/>
    <cellStyle name="Total 5 10 3" xfId="46960"/>
    <cellStyle name="Total 5 10 4" xfId="46961"/>
    <cellStyle name="Total 5 11" xfId="46962"/>
    <cellStyle name="Total 5 12" xfId="46963"/>
    <cellStyle name="Total 5 13" xfId="46964"/>
    <cellStyle name="Total 5 14" xfId="46965"/>
    <cellStyle name="Total 5 2" xfId="46966"/>
    <cellStyle name="Total 5 2 2" xfId="46967"/>
    <cellStyle name="Total 5 2 2 2" xfId="46968"/>
    <cellStyle name="Total 5 2 2 2 2" xfId="46969"/>
    <cellStyle name="Total 5 2 2 2 3" xfId="46970"/>
    <cellStyle name="Total 5 2 2 2 4" xfId="46971"/>
    <cellStyle name="Total 5 2 2 3" xfId="46972"/>
    <cellStyle name="Total 5 2 2 3 2" xfId="46973"/>
    <cellStyle name="Total 5 2 2 3 3" xfId="46974"/>
    <cellStyle name="Total 5 2 2 3 4" xfId="46975"/>
    <cellStyle name="Total 5 2 2 4" xfId="46976"/>
    <cellStyle name="Total 5 2 2 5" xfId="46977"/>
    <cellStyle name="Total 5 2 2 6" xfId="46978"/>
    <cellStyle name="Total 5 2 2 7" xfId="46979"/>
    <cellStyle name="Total 5 2 3" xfId="46980"/>
    <cellStyle name="Total 5 2 3 2" xfId="46981"/>
    <cellStyle name="Total 5 2 3 2 2" xfId="46982"/>
    <cellStyle name="Total 5 2 3 2 3" xfId="46983"/>
    <cellStyle name="Total 5 2 3 2 4" xfId="46984"/>
    <cellStyle name="Total 5 2 3 3" xfId="46985"/>
    <cellStyle name="Total 5 2 3 3 2" xfId="46986"/>
    <cellStyle name="Total 5 2 3 3 3" xfId="46987"/>
    <cellStyle name="Total 5 2 3 3 4" xfId="46988"/>
    <cellStyle name="Total 5 2 3 4" xfId="46989"/>
    <cellStyle name="Total 5 2 3 5" xfId="46990"/>
    <cellStyle name="Total 5 2 3 6" xfId="46991"/>
    <cellStyle name="Total 5 2 3 7" xfId="46992"/>
    <cellStyle name="Total 5 2 4" xfId="46993"/>
    <cellStyle name="Total 5 2 4 2" xfId="46994"/>
    <cellStyle name="Total 5 2 4 3" xfId="46995"/>
    <cellStyle name="Total 5 2 4 4" xfId="46996"/>
    <cellStyle name="Total 5 2 5" xfId="46997"/>
    <cellStyle name="Total 5 2 5 2" xfId="46998"/>
    <cellStyle name="Total 5 2 5 3" xfId="46999"/>
    <cellStyle name="Total 5 2 5 4" xfId="47000"/>
    <cellStyle name="Total 5 2 6" xfId="47001"/>
    <cellStyle name="Total 5 2 7" xfId="47002"/>
    <cellStyle name="Total 5 2 8" xfId="47003"/>
    <cellStyle name="Total 5 2 9" xfId="47004"/>
    <cellStyle name="Total 5 3" xfId="47005"/>
    <cellStyle name="Total 5 3 2" xfId="47006"/>
    <cellStyle name="Total 5 3 2 2" xfId="47007"/>
    <cellStyle name="Total 5 3 2 2 2" xfId="47008"/>
    <cellStyle name="Total 5 3 2 2 3" xfId="47009"/>
    <cellStyle name="Total 5 3 2 2 4" xfId="47010"/>
    <cellStyle name="Total 5 3 2 3" xfId="47011"/>
    <cellStyle name="Total 5 3 2 3 2" xfId="47012"/>
    <cellStyle name="Total 5 3 2 3 3" xfId="47013"/>
    <cellStyle name="Total 5 3 2 3 4" xfId="47014"/>
    <cellStyle name="Total 5 3 2 4" xfId="47015"/>
    <cellStyle name="Total 5 3 2 5" xfId="47016"/>
    <cellStyle name="Total 5 3 2 6" xfId="47017"/>
    <cellStyle name="Total 5 3 2 7" xfId="47018"/>
    <cellStyle name="Total 5 3 3" xfId="47019"/>
    <cellStyle name="Total 5 3 3 2" xfId="47020"/>
    <cellStyle name="Total 5 3 3 3" xfId="47021"/>
    <cellStyle name="Total 5 3 3 4" xfId="47022"/>
    <cellStyle name="Total 5 3 4" xfId="47023"/>
    <cellStyle name="Total 5 3 4 2" xfId="47024"/>
    <cellStyle name="Total 5 3 4 3" xfId="47025"/>
    <cellStyle name="Total 5 3 4 4" xfId="47026"/>
    <cellStyle name="Total 5 3 5" xfId="47027"/>
    <cellStyle name="Total 5 3 6" xfId="47028"/>
    <cellStyle name="Total 5 3 7" xfId="47029"/>
    <cellStyle name="Total 5 3 8" xfId="47030"/>
    <cellStyle name="Total 5 4" xfId="47031"/>
    <cellStyle name="Total 5 4 2" xfId="47032"/>
    <cellStyle name="Total 5 4 2 2" xfId="47033"/>
    <cellStyle name="Total 5 4 2 2 2" xfId="47034"/>
    <cellStyle name="Total 5 4 2 2 3" xfId="47035"/>
    <cellStyle name="Total 5 4 2 2 4" xfId="47036"/>
    <cellStyle name="Total 5 4 2 3" xfId="47037"/>
    <cellStyle name="Total 5 4 2 3 2" xfId="47038"/>
    <cellStyle name="Total 5 4 2 3 3" xfId="47039"/>
    <cellStyle name="Total 5 4 2 3 4" xfId="47040"/>
    <cellStyle name="Total 5 4 2 4" xfId="47041"/>
    <cellStyle name="Total 5 4 2 5" xfId="47042"/>
    <cellStyle name="Total 5 4 2 6" xfId="47043"/>
    <cellStyle name="Total 5 4 2 7" xfId="47044"/>
    <cellStyle name="Total 5 4 3" xfId="47045"/>
    <cellStyle name="Total 5 4 3 2" xfId="47046"/>
    <cellStyle name="Total 5 4 3 3" xfId="47047"/>
    <cellStyle name="Total 5 4 3 4" xfId="47048"/>
    <cellStyle name="Total 5 4 4" xfId="47049"/>
    <cellStyle name="Total 5 4 4 2" xfId="47050"/>
    <cellStyle name="Total 5 4 4 3" xfId="47051"/>
    <cellStyle name="Total 5 4 4 4" xfId="47052"/>
    <cellStyle name="Total 5 4 5" xfId="47053"/>
    <cellStyle name="Total 5 4 6" xfId="47054"/>
    <cellStyle name="Total 5 4 7" xfId="47055"/>
    <cellStyle name="Total 5 4 8" xfId="47056"/>
    <cellStyle name="Total 5 5" xfId="47057"/>
    <cellStyle name="Total 5 5 2" xfId="47058"/>
    <cellStyle name="Total 5 5 2 2" xfId="47059"/>
    <cellStyle name="Total 5 5 2 2 2" xfId="47060"/>
    <cellStyle name="Total 5 5 2 2 3" xfId="47061"/>
    <cellStyle name="Total 5 5 2 2 4" xfId="47062"/>
    <cellStyle name="Total 5 5 2 3" xfId="47063"/>
    <cellStyle name="Total 5 5 2 3 2" xfId="47064"/>
    <cellStyle name="Total 5 5 2 3 3" xfId="47065"/>
    <cellStyle name="Total 5 5 2 3 4" xfId="47066"/>
    <cellStyle name="Total 5 5 2 4" xfId="47067"/>
    <cellStyle name="Total 5 5 2 5" xfId="47068"/>
    <cellStyle name="Total 5 5 2 6" xfId="47069"/>
    <cellStyle name="Total 5 5 2 7" xfId="47070"/>
    <cellStyle name="Total 5 5 3" xfId="47071"/>
    <cellStyle name="Total 5 5 3 2" xfId="47072"/>
    <cellStyle name="Total 5 5 3 3" xfId="47073"/>
    <cellStyle name="Total 5 5 3 4" xfId="47074"/>
    <cellStyle name="Total 5 5 4" xfId="47075"/>
    <cellStyle name="Total 5 5 4 2" xfId="47076"/>
    <cellStyle name="Total 5 5 4 3" xfId="47077"/>
    <cellStyle name="Total 5 5 4 4" xfId="47078"/>
    <cellStyle name="Total 5 5 5" xfId="47079"/>
    <cellStyle name="Total 5 5 6" xfId="47080"/>
    <cellStyle name="Total 5 5 7" xfId="47081"/>
    <cellStyle name="Total 5 5 8" xfId="47082"/>
    <cellStyle name="Total 5 6" xfId="47083"/>
    <cellStyle name="Total 5 6 2" xfId="47084"/>
    <cellStyle name="Total 5 6 2 2" xfId="47085"/>
    <cellStyle name="Total 5 6 2 2 2" xfId="47086"/>
    <cellStyle name="Total 5 6 2 2 3" xfId="47087"/>
    <cellStyle name="Total 5 6 2 2 4" xfId="47088"/>
    <cellStyle name="Total 5 6 2 3" xfId="47089"/>
    <cellStyle name="Total 5 6 2 3 2" xfId="47090"/>
    <cellStyle name="Total 5 6 2 3 3" xfId="47091"/>
    <cellStyle name="Total 5 6 2 3 4" xfId="47092"/>
    <cellStyle name="Total 5 6 2 4" xfId="47093"/>
    <cellStyle name="Total 5 6 2 5" xfId="47094"/>
    <cellStyle name="Total 5 6 2 6" xfId="47095"/>
    <cellStyle name="Total 5 6 2 7" xfId="47096"/>
    <cellStyle name="Total 5 6 3" xfId="47097"/>
    <cellStyle name="Total 5 6 3 2" xfId="47098"/>
    <cellStyle name="Total 5 6 3 3" xfId="47099"/>
    <cellStyle name="Total 5 6 3 4" xfId="47100"/>
    <cellStyle name="Total 5 6 4" xfId="47101"/>
    <cellStyle name="Total 5 6 4 2" xfId="47102"/>
    <cellStyle name="Total 5 6 4 3" xfId="47103"/>
    <cellStyle name="Total 5 6 4 4" xfId="47104"/>
    <cellStyle name="Total 5 6 5" xfId="47105"/>
    <cellStyle name="Total 5 6 6" xfId="47106"/>
    <cellStyle name="Total 5 6 7" xfId="47107"/>
    <cellStyle name="Total 5 6 8" xfId="47108"/>
    <cellStyle name="Total 5 7" xfId="47109"/>
    <cellStyle name="Total 5 7 2" xfId="47110"/>
    <cellStyle name="Total 5 7 2 2" xfId="47111"/>
    <cellStyle name="Total 5 7 2 3" xfId="47112"/>
    <cellStyle name="Total 5 7 2 4" xfId="47113"/>
    <cellStyle name="Total 5 7 3" xfId="47114"/>
    <cellStyle name="Total 5 7 3 2" xfId="47115"/>
    <cellStyle name="Total 5 7 3 3" xfId="47116"/>
    <cellStyle name="Total 5 7 3 4" xfId="47117"/>
    <cellStyle name="Total 5 7 4" xfId="47118"/>
    <cellStyle name="Total 5 7 5" xfId="47119"/>
    <cellStyle name="Total 5 7 6" xfId="47120"/>
    <cellStyle name="Total 5 7 7" xfId="47121"/>
    <cellStyle name="Total 5 8" xfId="47122"/>
    <cellStyle name="Total 5 8 2" xfId="47123"/>
    <cellStyle name="Total 5 8 3" xfId="47124"/>
    <cellStyle name="Total 5 8 4" xfId="47125"/>
    <cellStyle name="Total 5 9" xfId="47126"/>
    <cellStyle name="Total 5 9 2" xfId="47127"/>
    <cellStyle name="Total 5 9 3" xfId="47128"/>
    <cellStyle name="Total 5 9 4" xfId="47129"/>
    <cellStyle name="Total 6" xfId="47130"/>
    <cellStyle name="Total 6 10" xfId="47131"/>
    <cellStyle name="Total 6 10 2" xfId="47132"/>
    <cellStyle name="Total 6 10 3" xfId="47133"/>
    <cellStyle name="Total 6 10 4" xfId="47134"/>
    <cellStyle name="Total 6 11" xfId="47135"/>
    <cellStyle name="Total 6 12" xfId="47136"/>
    <cellStyle name="Total 6 13" xfId="47137"/>
    <cellStyle name="Total 6 14" xfId="47138"/>
    <cellStyle name="Total 6 2" xfId="47139"/>
    <cellStyle name="Total 6 2 2" xfId="47140"/>
    <cellStyle name="Total 6 2 2 2" xfId="47141"/>
    <cellStyle name="Total 6 2 2 2 2" xfId="47142"/>
    <cellStyle name="Total 6 2 2 2 3" xfId="47143"/>
    <cellStyle name="Total 6 2 2 2 4" xfId="47144"/>
    <cellStyle name="Total 6 2 2 3" xfId="47145"/>
    <cellStyle name="Total 6 2 2 3 2" xfId="47146"/>
    <cellStyle name="Total 6 2 2 3 3" xfId="47147"/>
    <cellStyle name="Total 6 2 2 3 4" xfId="47148"/>
    <cellStyle name="Total 6 2 2 4" xfId="47149"/>
    <cellStyle name="Total 6 2 2 5" xfId="47150"/>
    <cellStyle name="Total 6 2 2 6" xfId="47151"/>
    <cellStyle name="Total 6 2 2 7" xfId="47152"/>
    <cellStyle name="Total 6 2 3" xfId="47153"/>
    <cellStyle name="Total 6 2 3 2" xfId="47154"/>
    <cellStyle name="Total 6 2 3 2 2" xfId="47155"/>
    <cellStyle name="Total 6 2 3 2 3" xfId="47156"/>
    <cellStyle name="Total 6 2 3 2 4" xfId="47157"/>
    <cellStyle name="Total 6 2 3 3" xfId="47158"/>
    <cellStyle name="Total 6 2 3 3 2" xfId="47159"/>
    <cellStyle name="Total 6 2 3 3 3" xfId="47160"/>
    <cellStyle name="Total 6 2 3 3 4" xfId="47161"/>
    <cellStyle name="Total 6 2 3 4" xfId="47162"/>
    <cellStyle name="Total 6 2 3 5" xfId="47163"/>
    <cellStyle name="Total 6 2 3 6" xfId="47164"/>
    <cellStyle name="Total 6 2 3 7" xfId="47165"/>
    <cellStyle name="Total 6 2 4" xfId="47166"/>
    <cellStyle name="Total 6 2 4 2" xfId="47167"/>
    <cellStyle name="Total 6 2 4 3" xfId="47168"/>
    <cellStyle name="Total 6 2 4 4" xfId="47169"/>
    <cellStyle name="Total 6 2 5" xfId="47170"/>
    <cellStyle name="Total 6 2 5 2" xfId="47171"/>
    <cellStyle name="Total 6 2 5 3" xfId="47172"/>
    <cellStyle name="Total 6 2 5 4" xfId="47173"/>
    <cellStyle name="Total 6 2 6" xfId="47174"/>
    <cellStyle name="Total 6 2 7" xfId="47175"/>
    <cellStyle name="Total 6 2 8" xfId="47176"/>
    <cellStyle name="Total 6 2 9" xfId="47177"/>
    <cellStyle name="Total 6 3" xfId="47178"/>
    <cellStyle name="Total 6 3 2" xfId="47179"/>
    <cellStyle name="Total 6 3 2 2" xfId="47180"/>
    <cellStyle name="Total 6 3 2 2 2" xfId="47181"/>
    <cellStyle name="Total 6 3 2 2 3" xfId="47182"/>
    <cellStyle name="Total 6 3 2 2 4" xfId="47183"/>
    <cellStyle name="Total 6 3 2 3" xfId="47184"/>
    <cellStyle name="Total 6 3 2 3 2" xfId="47185"/>
    <cellStyle name="Total 6 3 2 3 3" xfId="47186"/>
    <cellStyle name="Total 6 3 2 3 4" xfId="47187"/>
    <cellStyle name="Total 6 3 2 4" xfId="47188"/>
    <cellStyle name="Total 6 3 2 5" xfId="47189"/>
    <cellStyle name="Total 6 3 2 6" xfId="47190"/>
    <cellStyle name="Total 6 3 2 7" xfId="47191"/>
    <cellStyle name="Total 6 3 3" xfId="47192"/>
    <cellStyle name="Total 6 3 3 2" xfId="47193"/>
    <cellStyle name="Total 6 3 3 3" xfId="47194"/>
    <cellStyle name="Total 6 3 3 4" xfId="47195"/>
    <cellStyle name="Total 6 3 4" xfId="47196"/>
    <cellStyle name="Total 6 3 4 2" xfId="47197"/>
    <cellStyle name="Total 6 3 4 3" xfId="47198"/>
    <cellStyle name="Total 6 3 4 4" xfId="47199"/>
    <cellStyle name="Total 6 3 5" xfId="47200"/>
    <cellStyle name="Total 6 3 6" xfId="47201"/>
    <cellStyle name="Total 6 3 7" xfId="47202"/>
    <cellStyle name="Total 6 3 8" xfId="47203"/>
    <cellStyle name="Total 6 4" xfId="47204"/>
    <cellStyle name="Total 6 4 2" xfId="47205"/>
    <cellStyle name="Total 6 4 2 2" xfId="47206"/>
    <cellStyle name="Total 6 4 2 2 2" xfId="47207"/>
    <cellStyle name="Total 6 4 2 2 3" xfId="47208"/>
    <cellStyle name="Total 6 4 2 2 4" xfId="47209"/>
    <cellStyle name="Total 6 4 2 3" xfId="47210"/>
    <cellStyle name="Total 6 4 2 3 2" xfId="47211"/>
    <cellStyle name="Total 6 4 2 3 3" xfId="47212"/>
    <cellStyle name="Total 6 4 2 3 4" xfId="47213"/>
    <cellStyle name="Total 6 4 2 4" xfId="47214"/>
    <cellStyle name="Total 6 4 2 5" xfId="47215"/>
    <cellStyle name="Total 6 4 2 6" xfId="47216"/>
    <cellStyle name="Total 6 4 2 7" xfId="47217"/>
    <cellStyle name="Total 6 4 3" xfId="47218"/>
    <cellStyle name="Total 6 4 3 2" xfId="47219"/>
    <cellStyle name="Total 6 4 3 3" xfId="47220"/>
    <cellStyle name="Total 6 4 3 4" xfId="47221"/>
    <cellStyle name="Total 6 4 4" xfId="47222"/>
    <cellStyle name="Total 6 4 4 2" xfId="47223"/>
    <cellStyle name="Total 6 4 4 3" xfId="47224"/>
    <cellStyle name="Total 6 4 4 4" xfId="47225"/>
    <cellStyle name="Total 6 4 5" xfId="47226"/>
    <cellStyle name="Total 6 4 6" xfId="47227"/>
    <cellStyle name="Total 6 4 7" xfId="47228"/>
    <cellStyle name="Total 6 4 8" xfId="47229"/>
    <cellStyle name="Total 6 5" xfId="47230"/>
    <cellStyle name="Total 6 5 2" xfId="47231"/>
    <cellStyle name="Total 6 5 2 2" xfId="47232"/>
    <cellStyle name="Total 6 5 2 2 2" xfId="47233"/>
    <cellStyle name="Total 6 5 2 2 3" xfId="47234"/>
    <cellStyle name="Total 6 5 2 2 4" xfId="47235"/>
    <cellStyle name="Total 6 5 2 3" xfId="47236"/>
    <cellStyle name="Total 6 5 2 3 2" xfId="47237"/>
    <cellStyle name="Total 6 5 2 3 3" xfId="47238"/>
    <cellStyle name="Total 6 5 2 3 4" xfId="47239"/>
    <cellStyle name="Total 6 5 2 4" xfId="47240"/>
    <cellStyle name="Total 6 5 2 5" xfId="47241"/>
    <cellStyle name="Total 6 5 2 6" xfId="47242"/>
    <cellStyle name="Total 6 5 2 7" xfId="47243"/>
    <cellStyle name="Total 6 5 3" xfId="47244"/>
    <cellStyle name="Total 6 5 3 2" xfId="47245"/>
    <cellStyle name="Total 6 5 3 3" xfId="47246"/>
    <cellStyle name="Total 6 5 3 4" xfId="47247"/>
    <cellStyle name="Total 6 5 4" xfId="47248"/>
    <cellStyle name="Total 6 5 4 2" xfId="47249"/>
    <cellStyle name="Total 6 5 4 3" xfId="47250"/>
    <cellStyle name="Total 6 5 4 4" xfId="47251"/>
    <cellStyle name="Total 6 5 5" xfId="47252"/>
    <cellStyle name="Total 6 5 6" xfId="47253"/>
    <cellStyle name="Total 6 5 7" xfId="47254"/>
    <cellStyle name="Total 6 5 8" xfId="47255"/>
    <cellStyle name="Total 6 6" xfId="47256"/>
    <cellStyle name="Total 6 6 2" xfId="47257"/>
    <cellStyle name="Total 6 6 2 2" xfId="47258"/>
    <cellStyle name="Total 6 6 2 2 2" xfId="47259"/>
    <cellStyle name="Total 6 6 2 2 3" xfId="47260"/>
    <cellStyle name="Total 6 6 2 2 4" xfId="47261"/>
    <cellStyle name="Total 6 6 2 3" xfId="47262"/>
    <cellStyle name="Total 6 6 2 3 2" xfId="47263"/>
    <cellStyle name="Total 6 6 2 3 3" xfId="47264"/>
    <cellStyle name="Total 6 6 2 3 4" xfId="47265"/>
    <cellStyle name="Total 6 6 2 4" xfId="47266"/>
    <cellStyle name="Total 6 6 2 5" xfId="47267"/>
    <cellStyle name="Total 6 6 2 6" xfId="47268"/>
    <cellStyle name="Total 6 6 2 7" xfId="47269"/>
    <cellStyle name="Total 6 6 3" xfId="47270"/>
    <cellStyle name="Total 6 6 3 2" xfId="47271"/>
    <cellStyle name="Total 6 6 3 3" xfId="47272"/>
    <cellStyle name="Total 6 6 3 4" xfId="47273"/>
    <cellStyle name="Total 6 6 4" xfId="47274"/>
    <cellStyle name="Total 6 6 4 2" xfId="47275"/>
    <cellStyle name="Total 6 6 4 3" xfId="47276"/>
    <cellStyle name="Total 6 6 4 4" xfId="47277"/>
    <cellStyle name="Total 6 6 5" xfId="47278"/>
    <cellStyle name="Total 6 6 6" xfId="47279"/>
    <cellStyle name="Total 6 6 7" xfId="47280"/>
    <cellStyle name="Total 6 6 8" xfId="47281"/>
    <cellStyle name="Total 6 7" xfId="47282"/>
    <cellStyle name="Total 6 7 2" xfId="47283"/>
    <cellStyle name="Total 6 7 2 2" xfId="47284"/>
    <cellStyle name="Total 6 7 2 3" xfId="47285"/>
    <cellStyle name="Total 6 7 2 4" xfId="47286"/>
    <cellStyle name="Total 6 7 3" xfId="47287"/>
    <cellStyle name="Total 6 7 3 2" xfId="47288"/>
    <cellStyle name="Total 6 7 3 3" xfId="47289"/>
    <cellStyle name="Total 6 7 3 4" xfId="47290"/>
    <cellStyle name="Total 6 7 4" xfId="47291"/>
    <cellStyle name="Total 6 7 5" xfId="47292"/>
    <cellStyle name="Total 6 7 6" xfId="47293"/>
    <cellStyle name="Total 6 7 7" xfId="47294"/>
    <cellStyle name="Total 6 8" xfId="47295"/>
    <cellStyle name="Total 6 8 2" xfId="47296"/>
    <cellStyle name="Total 6 8 3" xfId="47297"/>
    <cellStyle name="Total 6 8 4" xfId="47298"/>
    <cellStyle name="Total 6 9" xfId="47299"/>
    <cellStyle name="Total 6 9 2" xfId="47300"/>
    <cellStyle name="Total 6 9 3" xfId="47301"/>
    <cellStyle name="Total 6 9 4" xfId="47302"/>
    <cellStyle name="Total 7" xfId="47303"/>
    <cellStyle name="Total 7 10" xfId="47304"/>
    <cellStyle name="Total 7 10 2" xfId="47305"/>
    <cellStyle name="Total 7 10 3" xfId="47306"/>
    <cellStyle name="Total 7 10 4" xfId="47307"/>
    <cellStyle name="Total 7 11" xfId="47308"/>
    <cellStyle name="Total 7 12" xfId="47309"/>
    <cellStyle name="Total 7 13" xfId="47310"/>
    <cellStyle name="Total 7 14" xfId="47311"/>
    <cellStyle name="Total 7 2" xfId="47312"/>
    <cellStyle name="Total 7 2 2" xfId="47313"/>
    <cellStyle name="Total 7 2 2 2" xfId="47314"/>
    <cellStyle name="Total 7 2 2 2 2" xfId="47315"/>
    <cellStyle name="Total 7 2 2 2 3" xfId="47316"/>
    <cellStyle name="Total 7 2 2 2 4" xfId="47317"/>
    <cellStyle name="Total 7 2 2 3" xfId="47318"/>
    <cellStyle name="Total 7 2 2 3 2" xfId="47319"/>
    <cellStyle name="Total 7 2 2 3 3" xfId="47320"/>
    <cellStyle name="Total 7 2 2 3 4" xfId="47321"/>
    <cellStyle name="Total 7 2 2 4" xfId="47322"/>
    <cellStyle name="Total 7 2 2 5" xfId="47323"/>
    <cellStyle name="Total 7 2 2 6" xfId="47324"/>
    <cellStyle name="Total 7 2 2 7" xfId="47325"/>
    <cellStyle name="Total 7 2 3" xfId="47326"/>
    <cellStyle name="Total 7 2 3 2" xfId="47327"/>
    <cellStyle name="Total 7 2 3 2 2" xfId="47328"/>
    <cellStyle name="Total 7 2 3 2 3" xfId="47329"/>
    <cellStyle name="Total 7 2 3 2 4" xfId="47330"/>
    <cellStyle name="Total 7 2 3 3" xfId="47331"/>
    <cellStyle name="Total 7 2 3 3 2" xfId="47332"/>
    <cellStyle name="Total 7 2 3 3 3" xfId="47333"/>
    <cellStyle name="Total 7 2 3 3 4" xfId="47334"/>
    <cellStyle name="Total 7 2 3 4" xfId="47335"/>
    <cellStyle name="Total 7 2 3 5" xfId="47336"/>
    <cellStyle name="Total 7 2 3 6" xfId="47337"/>
    <cellStyle name="Total 7 2 3 7" xfId="47338"/>
    <cellStyle name="Total 7 2 4" xfId="47339"/>
    <cellStyle name="Total 7 2 4 2" xfId="47340"/>
    <cellStyle name="Total 7 2 4 3" xfId="47341"/>
    <cellStyle name="Total 7 2 4 4" xfId="47342"/>
    <cellStyle name="Total 7 2 5" xfId="47343"/>
    <cellStyle name="Total 7 2 5 2" xfId="47344"/>
    <cellStyle name="Total 7 2 5 3" xfId="47345"/>
    <cellStyle name="Total 7 2 5 4" xfId="47346"/>
    <cellStyle name="Total 7 2 6" xfId="47347"/>
    <cellStyle name="Total 7 2 7" xfId="47348"/>
    <cellStyle name="Total 7 2 8" xfId="47349"/>
    <cellStyle name="Total 7 2 9" xfId="47350"/>
    <cellStyle name="Total 7 3" xfId="47351"/>
    <cellStyle name="Total 7 3 2" xfId="47352"/>
    <cellStyle name="Total 7 3 2 2" xfId="47353"/>
    <cellStyle name="Total 7 3 2 2 2" xfId="47354"/>
    <cellStyle name="Total 7 3 2 2 3" xfId="47355"/>
    <cellStyle name="Total 7 3 2 2 4" xfId="47356"/>
    <cellStyle name="Total 7 3 2 3" xfId="47357"/>
    <cellStyle name="Total 7 3 2 3 2" xfId="47358"/>
    <cellStyle name="Total 7 3 2 3 3" xfId="47359"/>
    <cellStyle name="Total 7 3 2 3 4" xfId="47360"/>
    <cellStyle name="Total 7 3 2 4" xfId="47361"/>
    <cellStyle name="Total 7 3 2 5" xfId="47362"/>
    <cellStyle name="Total 7 3 2 6" xfId="47363"/>
    <cellStyle name="Total 7 3 2 7" xfId="47364"/>
    <cellStyle name="Total 7 3 3" xfId="47365"/>
    <cellStyle name="Total 7 3 3 2" xfId="47366"/>
    <cellStyle name="Total 7 3 3 3" xfId="47367"/>
    <cellStyle name="Total 7 3 3 4" xfId="47368"/>
    <cellStyle name="Total 7 3 4" xfId="47369"/>
    <cellStyle name="Total 7 3 4 2" xfId="47370"/>
    <cellStyle name="Total 7 3 4 3" xfId="47371"/>
    <cellStyle name="Total 7 3 4 4" xfId="47372"/>
    <cellStyle name="Total 7 3 5" xfId="47373"/>
    <cellStyle name="Total 7 3 6" xfId="47374"/>
    <cellStyle name="Total 7 3 7" xfId="47375"/>
    <cellStyle name="Total 7 3 8" xfId="47376"/>
    <cellStyle name="Total 7 4" xfId="47377"/>
    <cellStyle name="Total 7 4 2" xfId="47378"/>
    <cellStyle name="Total 7 4 2 2" xfId="47379"/>
    <cellStyle name="Total 7 4 2 2 2" xfId="47380"/>
    <cellStyle name="Total 7 4 2 2 3" xfId="47381"/>
    <cellStyle name="Total 7 4 2 2 4" xfId="47382"/>
    <cellStyle name="Total 7 4 2 3" xfId="47383"/>
    <cellStyle name="Total 7 4 2 3 2" xfId="47384"/>
    <cellStyle name="Total 7 4 2 3 3" xfId="47385"/>
    <cellStyle name="Total 7 4 2 3 4" xfId="47386"/>
    <cellStyle name="Total 7 4 2 4" xfId="47387"/>
    <cellStyle name="Total 7 4 2 5" xfId="47388"/>
    <cellStyle name="Total 7 4 2 6" xfId="47389"/>
    <cellStyle name="Total 7 4 2 7" xfId="47390"/>
    <cellStyle name="Total 7 4 3" xfId="47391"/>
    <cellStyle name="Total 7 4 3 2" xfId="47392"/>
    <cellStyle name="Total 7 4 3 3" xfId="47393"/>
    <cellStyle name="Total 7 4 3 4" xfId="47394"/>
    <cellStyle name="Total 7 4 4" xfId="47395"/>
    <cellStyle name="Total 7 4 4 2" xfId="47396"/>
    <cellStyle name="Total 7 4 4 3" xfId="47397"/>
    <cellStyle name="Total 7 4 4 4" xfId="47398"/>
    <cellStyle name="Total 7 4 5" xfId="47399"/>
    <cellStyle name="Total 7 4 6" xfId="47400"/>
    <cellStyle name="Total 7 4 7" xfId="47401"/>
    <cellStyle name="Total 7 4 8" xfId="47402"/>
    <cellStyle name="Total 7 5" xfId="47403"/>
    <cellStyle name="Total 7 5 2" xfId="47404"/>
    <cellStyle name="Total 7 5 2 2" xfId="47405"/>
    <cellStyle name="Total 7 5 2 2 2" xfId="47406"/>
    <cellStyle name="Total 7 5 2 2 3" xfId="47407"/>
    <cellStyle name="Total 7 5 2 2 4" xfId="47408"/>
    <cellStyle name="Total 7 5 2 3" xfId="47409"/>
    <cellStyle name="Total 7 5 2 3 2" xfId="47410"/>
    <cellStyle name="Total 7 5 2 3 3" xfId="47411"/>
    <cellStyle name="Total 7 5 2 3 4" xfId="47412"/>
    <cellStyle name="Total 7 5 2 4" xfId="47413"/>
    <cellStyle name="Total 7 5 2 5" xfId="47414"/>
    <cellStyle name="Total 7 5 2 6" xfId="47415"/>
    <cellStyle name="Total 7 5 2 7" xfId="47416"/>
    <cellStyle name="Total 7 5 3" xfId="47417"/>
    <cellStyle name="Total 7 5 3 2" xfId="47418"/>
    <cellStyle name="Total 7 5 3 3" xfId="47419"/>
    <cellStyle name="Total 7 5 3 4" xfId="47420"/>
    <cellStyle name="Total 7 5 4" xfId="47421"/>
    <cellStyle name="Total 7 5 4 2" xfId="47422"/>
    <cellStyle name="Total 7 5 4 3" xfId="47423"/>
    <cellStyle name="Total 7 5 4 4" xfId="47424"/>
    <cellStyle name="Total 7 5 5" xfId="47425"/>
    <cellStyle name="Total 7 5 6" xfId="47426"/>
    <cellStyle name="Total 7 5 7" xfId="47427"/>
    <cellStyle name="Total 7 5 8" xfId="47428"/>
    <cellStyle name="Total 7 6" xfId="47429"/>
    <cellStyle name="Total 7 6 2" xfId="47430"/>
    <cellStyle name="Total 7 6 2 2" xfId="47431"/>
    <cellStyle name="Total 7 6 2 2 2" xfId="47432"/>
    <cellStyle name="Total 7 6 2 2 3" xfId="47433"/>
    <cellStyle name="Total 7 6 2 2 4" xfId="47434"/>
    <cellStyle name="Total 7 6 2 3" xfId="47435"/>
    <cellStyle name="Total 7 6 2 3 2" xfId="47436"/>
    <cellStyle name="Total 7 6 2 3 3" xfId="47437"/>
    <cellStyle name="Total 7 6 2 3 4" xfId="47438"/>
    <cellStyle name="Total 7 6 2 4" xfId="47439"/>
    <cellStyle name="Total 7 6 2 5" xfId="47440"/>
    <cellStyle name="Total 7 6 2 6" xfId="47441"/>
    <cellStyle name="Total 7 6 2 7" xfId="47442"/>
    <cellStyle name="Total 7 6 3" xfId="47443"/>
    <cellStyle name="Total 7 6 3 2" xfId="47444"/>
    <cellStyle name="Total 7 6 3 3" xfId="47445"/>
    <cellStyle name="Total 7 6 3 4" xfId="47446"/>
    <cellStyle name="Total 7 6 4" xfId="47447"/>
    <cellStyle name="Total 7 6 4 2" xfId="47448"/>
    <cellStyle name="Total 7 6 4 3" xfId="47449"/>
    <cellStyle name="Total 7 6 4 4" xfId="47450"/>
    <cellStyle name="Total 7 6 5" xfId="47451"/>
    <cellStyle name="Total 7 6 6" xfId="47452"/>
    <cellStyle name="Total 7 6 7" xfId="47453"/>
    <cellStyle name="Total 7 6 8" xfId="47454"/>
    <cellStyle name="Total 7 7" xfId="47455"/>
    <cellStyle name="Total 7 7 2" xfId="47456"/>
    <cellStyle name="Total 7 7 2 2" xfId="47457"/>
    <cellStyle name="Total 7 7 2 3" xfId="47458"/>
    <cellStyle name="Total 7 7 2 4" xfId="47459"/>
    <cellStyle name="Total 7 7 3" xfId="47460"/>
    <cellStyle name="Total 7 7 3 2" xfId="47461"/>
    <cellStyle name="Total 7 7 3 3" xfId="47462"/>
    <cellStyle name="Total 7 7 3 4" xfId="47463"/>
    <cellStyle name="Total 7 7 4" xfId="47464"/>
    <cellStyle name="Total 7 7 5" xfId="47465"/>
    <cellStyle name="Total 7 7 6" xfId="47466"/>
    <cellStyle name="Total 7 7 7" xfId="47467"/>
    <cellStyle name="Total 7 8" xfId="47468"/>
    <cellStyle name="Total 7 8 2" xfId="47469"/>
    <cellStyle name="Total 7 8 3" xfId="47470"/>
    <cellStyle name="Total 7 8 4" xfId="47471"/>
    <cellStyle name="Total 7 9" xfId="47472"/>
    <cellStyle name="Total 7 9 2" xfId="47473"/>
    <cellStyle name="Total 7 9 3" xfId="47474"/>
    <cellStyle name="Total 7 9 4" xfId="47475"/>
    <cellStyle name="Total 8" xfId="47476"/>
    <cellStyle name="Total 8 10" xfId="47477"/>
    <cellStyle name="Total 8 10 2" xfId="47478"/>
    <cellStyle name="Total 8 10 3" xfId="47479"/>
    <cellStyle name="Total 8 10 4" xfId="47480"/>
    <cellStyle name="Total 8 11" xfId="47481"/>
    <cellStyle name="Total 8 12" xfId="47482"/>
    <cellStyle name="Total 8 13" xfId="47483"/>
    <cellStyle name="Total 8 14" xfId="47484"/>
    <cellStyle name="Total 8 2" xfId="47485"/>
    <cellStyle name="Total 8 2 2" xfId="47486"/>
    <cellStyle name="Total 8 2 2 2" xfId="47487"/>
    <cellStyle name="Total 8 2 2 2 2" xfId="47488"/>
    <cellStyle name="Total 8 2 2 2 3" xfId="47489"/>
    <cellStyle name="Total 8 2 2 2 4" xfId="47490"/>
    <cellStyle name="Total 8 2 2 3" xfId="47491"/>
    <cellStyle name="Total 8 2 2 3 2" xfId="47492"/>
    <cellStyle name="Total 8 2 2 3 3" xfId="47493"/>
    <cellStyle name="Total 8 2 2 3 4" xfId="47494"/>
    <cellStyle name="Total 8 2 2 4" xfId="47495"/>
    <cellStyle name="Total 8 2 2 5" xfId="47496"/>
    <cellStyle name="Total 8 2 2 6" xfId="47497"/>
    <cellStyle name="Total 8 2 2 7" xfId="47498"/>
    <cellStyle name="Total 8 2 3" xfId="47499"/>
    <cellStyle name="Total 8 2 3 2" xfId="47500"/>
    <cellStyle name="Total 8 2 3 2 2" xfId="47501"/>
    <cellStyle name="Total 8 2 3 2 3" xfId="47502"/>
    <cellStyle name="Total 8 2 3 2 4" xfId="47503"/>
    <cellStyle name="Total 8 2 3 3" xfId="47504"/>
    <cellStyle name="Total 8 2 3 3 2" xfId="47505"/>
    <cellStyle name="Total 8 2 3 3 3" xfId="47506"/>
    <cellStyle name="Total 8 2 3 3 4" xfId="47507"/>
    <cellStyle name="Total 8 2 3 4" xfId="47508"/>
    <cellStyle name="Total 8 2 3 5" xfId="47509"/>
    <cellStyle name="Total 8 2 3 6" xfId="47510"/>
    <cellStyle name="Total 8 2 3 7" xfId="47511"/>
    <cellStyle name="Total 8 2 4" xfId="47512"/>
    <cellStyle name="Total 8 2 4 2" xfId="47513"/>
    <cellStyle name="Total 8 2 4 3" xfId="47514"/>
    <cellStyle name="Total 8 2 4 4" xfId="47515"/>
    <cellStyle name="Total 8 2 5" xfId="47516"/>
    <cellStyle name="Total 8 2 5 2" xfId="47517"/>
    <cellStyle name="Total 8 2 5 3" xfId="47518"/>
    <cellStyle name="Total 8 2 5 4" xfId="47519"/>
    <cellStyle name="Total 8 2 6" xfId="47520"/>
    <cellStyle name="Total 8 2 7" xfId="47521"/>
    <cellStyle name="Total 8 2 8" xfId="47522"/>
    <cellStyle name="Total 8 2 9" xfId="47523"/>
    <cellStyle name="Total 8 3" xfId="47524"/>
    <cellStyle name="Total 8 3 2" xfId="47525"/>
    <cellStyle name="Total 8 3 2 2" xfId="47526"/>
    <cellStyle name="Total 8 3 2 2 2" xfId="47527"/>
    <cellStyle name="Total 8 3 2 2 3" xfId="47528"/>
    <cellStyle name="Total 8 3 2 2 4" xfId="47529"/>
    <cellStyle name="Total 8 3 2 3" xfId="47530"/>
    <cellStyle name="Total 8 3 2 3 2" xfId="47531"/>
    <cellStyle name="Total 8 3 2 3 3" xfId="47532"/>
    <cellStyle name="Total 8 3 2 3 4" xfId="47533"/>
    <cellStyle name="Total 8 3 2 4" xfId="47534"/>
    <cellStyle name="Total 8 3 2 5" xfId="47535"/>
    <cellStyle name="Total 8 3 2 6" xfId="47536"/>
    <cellStyle name="Total 8 3 2 7" xfId="47537"/>
    <cellStyle name="Total 8 3 3" xfId="47538"/>
    <cellStyle name="Total 8 3 3 2" xfId="47539"/>
    <cellStyle name="Total 8 3 3 3" xfId="47540"/>
    <cellStyle name="Total 8 3 3 4" xfId="47541"/>
    <cellStyle name="Total 8 3 4" xfId="47542"/>
    <cellStyle name="Total 8 3 4 2" xfId="47543"/>
    <cellStyle name="Total 8 3 4 3" xfId="47544"/>
    <cellStyle name="Total 8 3 4 4" xfId="47545"/>
    <cellStyle name="Total 8 3 5" xfId="47546"/>
    <cellStyle name="Total 8 3 6" xfId="47547"/>
    <cellStyle name="Total 8 3 7" xfId="47548"/>
    <cellStyle name="Total 8 3 8" xfId="47549"/>
    <cellStyle name="Total 8 4" xfId="47550"/>
    <cellStyle name="Total 8 4 2" xfId="47551"/>
    <cellStyle name="Total 8 4 2 2" xfId="47552"/>
    <cellStyle name="Total 8 4 2 2 2" xfId="47553"/>
    <cellStyle name="Total 8 4 2 2 3" xfId="47554"/>
    <cellStyle name="Total 8 4 2 2 4" xfId="47555"/>
    <cellStyle name="Total 8 4 2 3" xfId="47556"/>
    <cellStyle name="Total 8 4 2 3 2" xfId="47557"/>
    <cellStyle name="Total 8 4 2 3 3" xfId="47558"/>
    <cellStyle name="Total 8 4 2 3 4" xfId="47559"/>
    <cellStyle name="Total 8 4 2 4" xfId="47560"/>
    <cellStyle name="Total 8 4 2 5" xfId="47561"/>
    <cellStyle name="Total 8 4 2 6" xfId="47562"/>
    <cellStyle name="Total 8 4 2 7" xfId="47563"/>
    <cellStyle name="Total 8 4 3" xfId="47564"/>
    <cellStyle name="Total 8 4 3 2" xfId="47565"/>
    <cellStyle name="Total 8 4 3 3" xfId="47566"/>
    <cellStyle name="Total 8 4 3 4" xfId="47567"/>
    <cellStyle name="Total 8 4 4" xfId="47568"/>
    <cellStyle name="Total 8 4 4 2" xfId="47569"/>
    <cellStyle name="Total 8 4 4 3" xfId="47570"/>
    <cellStyle name="Total 8 4 4 4" xfId="47571"/>
    <cellStyle name="Total 8 4 5" xfId="47572"/>
    <cellStyle name="Total 8 4 6" xfId="47573"/>
    <cellStyle name="Total 8 4 7" xfId="47574"/>
    <cellStyle name="Total 8 4 8" xfId="47575"/>
    <cellStyle name="Total 8 5" xfId="47576"/>
    <cellStyle name="Total 8 5 2" xfId="47577"/>
    <cellStyle name="Total 8 5 2 2" xfId="47578"/>
    <cellStyle name="Total 8 5 2 2 2" xfId="47579"/>
    <cellStyle name="Total 8 5 2 2 3" xfId="47580"/>
    <cellStyle name="Total 8 5 2 2 4" xfId="47581"/>
    <cellStyle name="Total 8 5 2 3" xfId="47582"/>
    <cellStyle name="Total 8 5 2 3 2" xfId="47583"/>
    <cellStyle name="Total 8 5 2 3 3" xfId="47584"/>
    <cellStyle name="Total 8 5 2 3 4" xfId="47585"/>
    <cellStyle name="Total 8 5 2 4" xfId="47586"/>
    <cellStyle name="Total 8 5 2 5" xfId="47587"/>
    <cellStyle name="Total 8 5 2 6" xfId="47588"/>
    <cellStyle name="Total 8 5 2 7" xfId="47589"/>
    <cellStyle name="Total 8 5 3" xfId="47590"/>
    <cellStyle name="Total 8 5 3 2" xfId="47591"/>
    <cellStyle name="Total 8 5 3 3" xfId="47592"/>
    <cellStyle name="Total 8 5 3 4" xfId="47593"/>
    <cellStyle name="Total 8 5 4" xfId="47594"/>
    <cellStyle name="Total 8 5 4 2" xfId="47595"/>
    <cellStyle name="Total 8 5 4 3" xfId="47596"/>
    <cellStyle name="Total 8 5 4 4" xfId="47597"/>
    <cellStyle name="Total 8 5 5" xfId="47598"/>
    <cellStyle name="Total 8 5 6" xfId="47599"/>
    <cellStyle name="Total 8 5 7" xfId="47600"/>
    <cellStyle name="Total 8 5 8" xfId="47601"/>
    <cellStyle name="Total 8 6" xfId="47602"/>
    <cellStyle name="Total 8 6 2" xfId="47603"/>
    <cellStyle name="Total 8 6 2 2" xfId="47604"/>
    <cellStyle name="Total 8 6 2 2 2" xfId="47605"/>
    <cellStyle name="Total 8 6 2 2 3" xfId="47606"/>
    <cellStyle name="Total 8 6 2 2 4" xfId="47607"/>
    <cellStyle name="Total 8 6 2 3" xfId="47608"/>
    <cellStyle name="Total 8 6 2 3 2" xfId="47609"/>
    <cellStyle name="Total 8 6 2 3 3" xfId="47610"/>
    <cellStyle name="Total 8 6 2 3 4" xfId="47611"/>
    <cellStyle name="Total 8 6 2 4" xfId="47612"/>
    <cellStyle name="Total 8 6 2 5" xfId="47613"/>
    <cellStyle name="Total 8 6 2 6" xfId="47614"/>
    <cellStyle name="Total 8 6 2 7" xfId="47615"/>
    <cellStyle name="Total 8 6 3" xfId="47616"/>
    <cellStyle name="Total 8 6 3 2" xfId="47617"/>
    <cellStyle name="Total 8 6 3 3" xfId="47618"/>
    <cellStyle name="Total 8 6 3 4" xfId="47619"/>
    <cellStyle name="Total 8 6 4" xfId="47620"/>
    <cellStyle name="Total 8 6 4 2" xfId="47621"/>
    <cellStyle name="Total 8 6 4 3" xfId="47622"/>
    <cellStyle name="Total 8 6 4 4" xfId="47623"/>
    <cellStyle name="Total 8 6 5" xfId="47624"/>
    <cellStyle name="Total 8 6 6" xfId="47625"/>
    <cellStyle name="Total 8 6 7" xfId="47626"/>
    <cellStyle name="Total 8 6 8" xfId="47627"/>
    <cellStyle name="Total 8 7" xfId="47628"/>
    <cellStyle name="Total 8 7 2" xfId="47629"/>
    <cellStyle name="Total 8 7 2 2" xfId="47630"/>
    <cellStyle name="Total 8 7 2 3" xfId="47631"/>
    <cellStyle name="Total 8 7 2 4" xfId="47632"/>
    <cellStyle name="Total 8 7 3" xfId="47633"/>
    <cellStyle name="Total 8 7 3 2" xfId="47634"/>
    <cellStyle name="Total 8 7 3 3" xfId="47635"/>
    <cellStyle name="Total 8 7 3 4" xfId="47636"/>
    <cellStyle name="Total 8 7 4" xfId="47637"/>
    <cellStyle name="Total 8 7 5" xfId="47638"/>
    <cellStyle name="Total 8 7 6" xfId="47639"/>
    <cellStyle name="Total 8 7 7" xfId="47640"/>
    <cellStyle name="Total 8 8" xfId="47641"/>
    <cellStyle name="Total 8 8 2" xfId="47642"/>
    <cellStyle name="Total 8 8 3" xfId="47643"/>
    <cellStyle name="Total 8 8 4" xfId="47644"/>
    <cellStyle name="Total 8 9" xfId="47645"/>
    <cellStyle name="Total 8 9 2" xfId="47646"/>
    <cellStyle name="Total 8 9 3" xfId="47647"/>
    <cellStyle name="Total 8 9 4" xfId="47648"/>
    <cellStyle name="Total 9" xfId="47649"/>
    <cellStyle name="Total 9 10" xfId="47650"/>
    <cellStyle name="Total 9 10 2" xfId="47651"/>
    <cellStyle name="Total 9 10 3" xfId="47652"/>
    <cellStyle name="Total 9 10 4" xfId="47653"/>
    <cellStyle name="Total 9 11" xfId="47654"/>
    <cellStyle name="Total 9 12" xfId="47655"/>
    <cellStyle name="Total 9 13" xfId="47656"/>
    <cellStyle name="Total 9 14" xfId="47657"/>
    <cellStyle name="Total 9 2" xfId="47658"/>
    <cellStyle name="Total 9 2 2" xfId="47659"/>
    <cellStyle name="Total 9 2 2 2" xfId="47660"/>
    <cellStyle name="Total 9 2 2 2 2" xfId="47661"/>
    <cellStyle name="Total 9 2 2 2 3" xfId="47662"/>
    <cellStyle name="Total 9 2 2 2 4" xfId="47663"/>
    <cellStyle name="Total 9 2 2 3" xfId="47664"/>
    <cellStyle name="Total 9 2 2 3 2" xfId="47665"/>
    <cellStyle name="Total 9 2 2 3 3" xfId="47666"/>
    <cellStyle name="Total 9 2 2 3 4" xfId="47667"/>
    <cellStyle name="Total 9 2 2 4" xfId="47668"/>
    <cellStyle name="Total 9 2 2 5" xfId="47669"/>
    <cellStyle name="Total 9 2 2 6" xfId="47670"/>
    <cellStyle name="Total 9 2 2 7" xfId="47671"/>
    <cellStyle name="Total 9 2 3" xfId="47672"/>
    <cellStyle name="Total 9 2 3 2" xfId="47673"/>
    <cellStyle name="Total 9 2 3 2 2" xfId="47674"/>
    <cellStyle name="Total 9 2 3 2 3" xfId="47675"/>
    <cellStyle name="Total 9 2 3 2 4" xfId="47676"/>
    <cellStyle name="Total 9 2 3 3" xfId="47677"/>
    <cellStyle name="Total 9 2 3 3 2" xfId="47678"/>
    <cellStyle name="Total 9 2 3 3 3" xfId="47679"/>
    <cellStyle name="Total 9 2 3 3 4" xfId="47680"/>
    <cellStyle name="Total 9 2 3 4" xfId="47681"/>
    <cellStyle name="Total 9 2 3 5" xfId="47682"/>
    <cellStyle name="Total 9 2 3 6" xfId="47683"/>
    <cellStyle name="Total 9 2 3 7" xfId="47684"/>
    <cellStyle name="Total 9 2 4" xfId="47685"/>
    <cellStyle name="Total 9 2 4 2" xfId="47686"/>
    <cellStyle name="Total 9 2 4 3" xfId="47687"/>
    <cellStyle name="Total 9 2 4 4" xfId="47688"/>
    <cellStyle name="Total 9 2 5" xfId="47689"/>
    <cellStyle name="Total 9 2 5 2" xfId="47690"/>
    <cellStyle name="Total 9 2 5 3" xfId="47691"/>
    <cellStyle name="Total 9 2 5 4" xfId="47692"/>
    <cellStyle name="Total 9 2 6" xfId="47693"/>
    <cellStyle name="Total 9 2 7" xfId="47694"/>
    <cellStyle name="Total 9 2 8" xfId="47695"/>
    <cellStyle name="Total 9 2 9" xfId="47696"/>
    <cellStyle name="Total 9 3" xfId="47697"/>
    <cellStyle name="Total 9 3 2" xfId="47698"/>
    <cellStyle name="Total 9 3 2 2" xfId="47699"/>
    <cellStyle name="Total 9 3 2 2 2" xfId="47700"/>
    <cellStyle name="Total 9 3 2 2 3" xfId="47701"/>
    <cellStyle name="Total 9 3 2 2 4" xfId="47702"/>
    <cellStyle name="Total 9 3 2 3" xfId="47703"/>
    <cellStyle name="Total 9 3 2 3 2" xfId="47704"/>
    <cellStyle name="Total 9 3 2 3 3" xfId="47705"/>
    <cellStyle name="Total 9 3 2 3 4" xfId="47706"/>
    <cellStyle name="Total 9 3 2 4" xfId="47707"/>
    <cellStyle name="Total 9 3 2 5" xfId="47708"/>
    <cellStyle name="Total 9 3 2 6" xfId="47709"/>
    <cellStyle name="Total 9 3 2 7" xfId="47710"/>
    <cellStyle name="Total 9 3 3" xfId="47711"/>
    <cellStyle name="Total 9 3 3 2" xfId="47712"/>
    <cellStyle name="Total 9 3 3 3" xfId="47713"/>
    <cellStyle name="Total 9 3 3 4" xfId="47714"/>
    <cellStyle name="Total 9 3 4" xfId="47715"/>
    <cellStyle name="Total 9 3 4 2" xfId="47716"/>
    <cellStyle name="Total 9 3 4 3" xfId="47717"/>
    <cellStyle name="Total 9 3 4 4" xfId="47718"/>
    <cellStyle name="Total 9 3 5" xfId="47719"/>
    <cellStyle name="Total 9 3 6" xfId="47720"/>
    <cellStyle name="Total 9 3 7" xfId="47721"/>
    <cellStyle name="Total 9 3 8" xfId="47722"/>
    <cellStyle name="Total 9 4" xfId="47723"/>
    <cellStyle name="Total 9 4 2" xfId="47724"/>
    <cellStyle name="Total 9 4 2 2" xfId="47725"/>
    <cellStyle name="Total 9 4 2 2 2" xfId="47726"/>
    <cellStyle name="Total 9 4 2 2 3" xfId="47727"/>
    <cellStyle name="Total 9 4 2 2 4" xfId="47728"/>
    <cellStyle name="Total 9 4 2 3" xfId="47729"/>
    <cellStyle name="Total 9 4 2 3 2" xfId="47730"/>
    <cellStyle name="Total 9 4 2 3 3" xfId="47731"/>
    <cellStyle name="Total 9 4 2 3 4" xfId="47732"/>
    <cellStyle name="Total 9 4 2 4" xfId="47733"/>
    <cellStyle name="Total 9 4 2 5" xfId="47734"/>
    <cellStyle name="Total 9 4 2 6" xfId="47735"/>
    <cellStyle name="Total 9 4 2 7" xfId="47736"/>
    <cellStyle name="Total 9 4 3" xfId="47737"/>
    <cellStyle name="Total 9 4 3 2" xfId="47738"/>
    <cellStyle name="Total 9 4 3 3" xfId="47739"/>
    <cellStyle name="Total 9 4 3 4" xfId="47740"/>
    <cellStyle name="Total 9 4 4" xfId="47741"/>
    <cellStyle name="Total 9 4 4 2" xfId="47742"/>
    <cellStyle name="Total 9 4 4 3" xfId="47743"/>
    <cellStyle name="Total 9 4 4 4" xfId="47744"/>
    <cellStyle name="Total 9 4 5" xfId="47745"/>
    <cellStyle name="Total 9 4 6" xfId="47746"/>
    <cellStyle name="Total 9 4 7" xfId="47747"/>
    <cellStyle name="Total 9 4 8" xfId="47748"/>
    <cellStyle name="Total 9 5" xfId="47749"/>
    <cellStyle name="Total 9 5 2" xfId="47750"/>
    <cellStyle name="Total 9 5 2 2" xfId="47751"/>
    <cellStyle name="Total 9 5 2 2 2" xfId="47752"/>
    <cellStyle name="Total 9 5 2 2 3" xfId="47753"/>
    <cellStyle name="Total 9 5 2 2 4" xfId="47754"/>
    <cellStyle name="Total 9 5 2 3" xfId="47755"/>
    <cellStyle name="Total 9 5 2 3 2" xfId="47756"/>
    <cellStyle name="Total 9 5 2 3 3" xfId="47757"/>
    <cellStyle name="Total 9 5 2 3 4" xfId="47758"/>
    <cellStyle name="Total 9 5 2 4" xfId="47759"/>
    <cellStyle name="Total 9 5 2 5" xfId="47760"/>
    <cellStyle name="Total 9 5 2 6" xfId="47761"/>
    <cellStyle name="Total 9 5 2 7" xfId="47762"/>
    <cellStyle name="Total 9 5 3" xfId="47763"/>
    <cellStyle name="Total 9 5 3 2" xfId="47764"/>
    <cellStyle name="Total 9 5 3 3" xfId="47765"/>
    <cellStyle name="Total 9 5 3 4" xfId="47766"/>
    <cellStyle name="Total 9 5 4" xfId="47767"/>
    <cellStyle name="Total 9 5 4 2" xfId="47768"/>
    <cellStyle name="Total 9 5 4 3" xfId="47769"/>
    <cellStyle name="Total 9 5 4 4" xfId="47770"/>
    <cellStyle name="Total 9 5 5" xfId="47771"/>
    <cellStyle name="Total 9 5 6" xfId="47772"/>
    <cellStyle name="Total 9 5 7" xfId="47773"/>
    <cellStyle name="Total 9 5 8" xfId="47774"/>
    <cellStyle name="Total 9 6" xfId="47775"/>
    <cellStyle name="Total 9 6 2" xfId="47776"/>
    <cellStyle name="Total 9 6 2 2" xfId="47777"/>
    <cellStyle name="Total 9 6 2 2 2" xfId="47778"/>
    <cellStyle name="Total 9 6 2 2 3" xfId="47779"/>
    <cellStyle name="Total 9 6 2 2 4" xfId="47780"/>
    <cellStyle name="Total 9 6 2 3" xfId="47781"/>
    <cellStyle name="Total 9 6 2 3 2" xfId="47782"/>
    <cellStyle name="Total 9 6 2 3 3" xfId="47783"/>
    <cellStyle name="Total 9 6 2 3 4" xfId="47784"/>
    <cellStyle name="Total 9 6 2 4" xfId="47785"/>
    <cellStyle name="Total 9 6 2 5" xfId="47786"/>
    <cellStyle name="Total 9 6 2 6" xfId="47787"/>
    <cellStyle name="Total 9 6 2 7" xfId="47788"/>
    <cellStyle name="Total 9 6 3" xfId="47789"/>
    <cellStyle name="Total 9 6 3 2" xfId="47790"/>
    <cellStyle name="Total 9 6 3 3" xfId="47791"/>
    <cellStyle name="Total 9 6 3 4" xfId="47792"/>
    <cellStyle name="Total 9 6 4" xfId="47793"/>
    <cellStyle name="Total 9 6 4 2" xfId="47794"/>
    <cellStyle name="Total 9 6 4 3" xfId="47795"/>
    <cellStyle name="Total 9 6 4 4" xfId="47796"/>
    <cellStyle name="Total 9 6 5" xfId="47797"/>
    <cellStyle name="Total 9 6 6" xfId="47798"/>
    <cellStyle name="Total 9 6 7" xfId="47799"/>
    <cellStyle name="Total 9 6 8" xfId="47800"/>
    <cellStyle name="Total 9 7" xfId="47801"/>
    <cellStyle name="Total 9 7 2" xfId="47802"/>
    <cellStyle name="Total 9 7 2 2" xfId="47803"/>
    <cellStyle name="Total 9 7 2 3" xfId="47804"/>
    <cellStyle name="Total 9 7 2 4" xfId="47805"/>
    <cellStyle name="Total 9 7 3" xfId="47806"/>
    <cellStyle name="Total 9 7 3 2" xfId="47807"/>
    <cellStyle name="Total 9 7 3 3" xfId="47808"/>
    <cellStyle name="Total 9 7 3 4" xfId="47809"/>
    <cellStyle name="Total 9 7 4" xfId="47810"/>
    <cellStyle name="Total 9 7 5" xfId="47811"/>
    <cellStyle name="Total 9 7 6" xfId="47812"/>
    <cellStyle name="Total 9 7 7" xfId="47813"/>
    <cellStyle name="Total 9 8" xfId="47814"/>
    <cellStyle name="Total 9 8 2" xfId="47815"/>
    <cellStyle name="Total 9 8 3" xfId="47816"/>
    <cellStyle name="Total 9 8 4" xfId="47817"/>
    <cellStyle name="Total 9 9" xfId="47818"/>
    <cellStyle name="Total 9 9 2" xfId="47819"/>
    <cellStyle name="Total 9 9 3" xfId="47820"/>
    <cellStyle name="Total 9 9 4" xfId="47821"/>
    <cellStyle name="Tytuł" xfId="47822"/>
    <cellStyle name="usd" xfId="47823"/>
    <cellStyle name="usd 2" xfId="47824"/>
    <cellStyle name="usd 3" xfId="47825"/>
    <cellStyle name="Uwaga" xfId="47826"/>
    <cellStyle name="Vérification" xfId="47827"/>
    <cellStyle name="Warning Text" xfId="47828"/>
    <cellStyle name="Warning Text 2" xfId="47829"/>
    <cellStyle name="Warning Text 3" xfId="47830"/>
    <cellStyle name="Złe" xfId="47831"/>
    <cellStyle name="標準_DIRECT WORK BLR 見積検討" xfId="47832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997" y="314688"/>
          <a:ext cx="1890938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1133929</xdr:colOff>
      <xdr:row>94</xdr:row>
      <xdr:rowOff>113392</xdr:rowOff>
    </xdr:from>
    <xdr:to>
      <xdr:col>8</xdr:col>
      <xdr:colOff>1122590</xdr:colOff>
      <xdr:row>103</xdr:row>
      <xdr:rowOff>13840</xdr:rowOff>
    </xdr:to>
    <xdr:pic>
      <xdr:nvPicPr>
        <xdr:cNvPr id="4" name="3 Imagen" descr="firma MARIAN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178393" y="27645178"/>
          <a:ext cx="2256518" cy="1680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7"/>
  <sheetViews>
    <sheetView tabSelected="1" topLeftCell="A97" zoomScale="70" zoomScaleNormal="70" workbookViewId="0">
      <selection activeCell="C69" sqref="C6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06.5703125" style="2" customWidth="1"/>
    <col min="4" max="4" width="15" style="1" customWidth="1"/>
    <col min="5" max="5" width="11.42578125" style="7" customWidth="1"/>
    <col min="6" max="6" width="14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4.42578125" style="2" bestFit="1" customWidth="1"/>
    <col min="11" max="11" width="15.7109375" style="2" customWidth="1"/>
    <col min="12" max="16384" width="11.42578125" style="2"/>
  </cols>
  <sheetData>
    <row r="1" spans="1:12" ht="20.25" customHeight="1" thickBot="1">
      <c r="A1" s="34"/>
      <c r="B1" s="35"/>
      <c r="C1" s="34"/>
      <c r="D1" s="35"/>
      <c r="E1" s="36"/>
      <c r="F1" s="34"/>
      <c r="G1" s="34"/>
      <c r="H1" s="168"/>
      <c r="I1" s="34"/>
      <c r="J1" s="34"/>
      <c r="K1" s="34"/>
    </row>
    <row r="2" spans="1:12" ht="69.75" customHeight="1" thickBot="1">
      <c r="A2" s="34"/>
      <c r="B2" s="258"/>
      <c r="C2" s="259"/>
      <c r="D2" s="259"/>
      <c r="E2" s="259"/>
      <c r="F2" s="259"/>
      <c r="G2" s="259"/>
      <c r="H2" s="259"/>
      <c r="I2" s="259"/>
      <c r="J2" s="260"/>
      <c r="K2" s="261"/>
    </row>
    <row r="3" spans="1:12" ht="65.25" customHeight="1" thickBot="1">
      <c r="B3" s="262" t="s">
        <v>168</v>
      </c>
      <c r="C3" s="263"/>
      <c r="D3" s="263"/>
      <c r="E3" s="263"/>
      <c r="F3" s="263"/>
      <c r="G3" s="263"/>
      <c r="H3" s="263"/>
      <c r="I3" s="263"/>
      <c r="J3" s="264"/>
      <c r="K3" s="265"/>
    </row>
    <row r="4" spans="1:12" ht="40.5" customHeight="1">
      <c r="B4" s="256" t="s">
        <v>169</v>
      </c>
      <c r="C4" s="257"/>
      <c r="D4" s="266" t="s">
        <v>133</v>
      </c>
      <c r="E4" s="268"/>
      <c r="F4" s="267"/>
      <c r="G4" s="268"/>
      <c r="H4" s="202" t="s">
        <v>161</v>
      </c>
      <c r="I4" s="266" t="s">
        <v>134</v>
      </c>
      <c r="J4" s="267"/>
      <c r="K4" s="204">
        <f>+J7+J10+J14+J17+J20+J24+J40+J42+J46+J48+J50+J56+J78</f>
        <v>0.97951028168210996</v>
      </c>
    </row>
    <row r="5" spans="1:12" ht="40.5" customHeight="1" thickBot="1">
      <c r="B5" s="251" t="s">
        <v>136</v>
      </c>
      <c r="C5" s="252"/>
      <c r="D5" s="253"/>
      <c r="E5" s="254"/>
      <c r="F5" s="255"/>
      <c r="G5" s="254"/>
      <c r="H5" s="203"/>
      <c r="I5" s="253" t="s">
        <v>135</v>
      </c>
      <c r="J5" s="255"/>
      <c r="K5" s="205">
        <f>+J90</f>
        <v>2.0489718317890135E-2</v>
      </c>
    </row>
    <row r="6" spans="1:12" ht="42.75" customHeight="1" thickBot="1">
      <c r="B6" s="47" t="s">
        <v>3</v>
      </c>
      <c r="C6" s="47" t="s">
        <v>10</v>
      </c>
      <c r="D6" s="47" t="s">
        <v>8</v>
      </c>
      <c r="E6" s="47" t="s">
        <v>9</v>
      </c>
      <c r="F6" s="48" t="s">
        <v>45</v>
      </c>
      <c r="G6" s="48" t="s">
        <v>81</v>
      </c>
      <c r="H6" s="48" t="s">
        <v>29</v>
      </c>
      <c r="I6" s="95" t="s">
        <v>80</v>
      </c>
      <c r="J6" s="90" t="s">
        <v>64</v>
      </c>
      <c r="K6" s="48" t="s">
        <v>65</v>
      </c>
    </row>
    <row r="7" spans="1:12" ht="19.5" thickBot="1">
      <c r="B7" s="49" t="s">
        <v>53</v>
      </c>
      <c r="C7" s="50" t="s">
        <v>54</v>
      </c>
      <c r="D7" s="51"/>
      <c r="E7" s="52"/>
      <c r="F7" s="53"/>
      <c r="G7" s="85"/>
      <c r="H7" s="53"/>
      <c r="I7" s="96"/>
      <c r="J7" s="181">
        <f>K7/K93</f>
        <v>1.4635513084207239E-2</v>
      </c>
      <c r="K7" s="138">
        <f>+G8</f>
        <v>10000</v>
      </c>
    </row>
    <row r="8" spans="1:12" ht="18.75">
      <c r="B8" s="78" t="s">
        <v>30</v>
      </c>
      <c r="C8" s="111" t="s">
        <v>35</v>
      </c>
      <c r="D8" s="143"/>
      <c r="E8" s="144"/>
      <c r="F8" s="145"/>
      <c r="G8" s="158">
        <f>SUM(G9:G9)</f>
        <v>10000</v>
      </c>
      <c r="H8" s="153"/>
      <c r="I8" s="159"/>
      <c r="J8" s="167"/>
      <c r="K8" s="147"/>
    </row>
    <row r="9" spans="1:12" ht="15.75" thickBot="1">
      <c r="B9" s="55" t="s">
        <v>126</v>
      </c>
      <c r="C9" s="105" t="s">
        <v>158</v>
      </c>
      <c r="D9" s="122" t="s">
        <v>5</v>
      </c>
      <c r="E9" s="37">
        <v>1</v>
      </c>
      <c r="F9" s="37">
        <v>10000</v>
      </c>
      <c r="G9" s="97">
        <f t="shared" ref="G9" si="0">E9*F9</f>
        <v>10000</v>
      </c>
      <c r="H9" s="171">
        <f>+F9/$K$93</f>
        <v>1.4635513084207239E-2</v>
      </c>
      <c r="I9" s="172">
        <f>+G9/$K$93</f>
        <v>1.4635513084207239E-2</v>
      </c>
      <c r="J9" s="91"/>
      <c r="K9" s="134"/>
      <c r="L9" s="28"/>
    </row>
    <row r="10" spans="1:12" ht="19.5" thickBot="1">
      <c r="B10" s="84" t="s">
        <v>67</v>
      </c>
      <c r="C10" s="50" t="s">
        <v>34</v>
      </c>
      <c r="D10" s="51"/>
      <c r="E10" s="52"/>
      <c r="F10" s="86"/>
      <c r="G10" s="86"/>
      <c r="H10" s="173"/>
      <c r="I10" s="173"/>
      <c r="J10" s="181">
        <f>K10/K93</f>
        <v>5.4151398411566784E-3</v>
      </c>
      <c r="K10" s="137">
        <f>SUM(G11:G13)</f>
        <v>3700</v>
      </c>
      <c r="L10" s="32"/>
    </row>
    <row r="11" spans="1:12" ht="18.75">
      <c r="B11" s="60">
        <v>4.13</v>
      </c>
      <c r="C11" s="217" t="s">
        <v>170</v>
      </c>
      <c r="D11" s="218" t="s">
        <v>2</v>
      </c>
      <c r="E11" s="41">
        <v>5</v>
      </c>
      <c r="F11" s="37">
        <v>400</v>
      </c>
      <c r="G11" s="97">
        <f t="shared" ref="G11:G13" si="1">E11*F11</f>
        <v>2000</v>
      </c>
      <c r="H11" s="206">
        <f>+F11/$K$93</f>
        <v>5.8542052336828959E-4</v>
      </c>
      <c r="I11" s="207">
        <f>+G11/$K$93</f>
        <v>2.9271026168414477E-3</v>
      </c>
      <c r="J11" s="219"/>
      <c r="K11" s="220"/>
      <c r="L11" s="31"/>
    </row>
    <row r="12" spans="1:12" ht="18.75">
      <c r="B12" s="221">
        <v>4.2</v>
      </c>
      <c r="C12" s="162" t="s">
        <v>171</v>
      </c>
      <c r="D12" s="55" t="s">
        <v>24</v>
      </c>
      <c r="E12" s="37">
        <v>1</v>
      </c>
      <c r="F12" s="37">
        <v>700</v>
      </c>
      <c r="G12" s="97">
        <f t="shared" si="1"/>
        <v>700</v>
      </c>
      <c r="H12" s="206">
        <f>+F12/$K$93</f>
        <v>1.0244859158945068E-3</v>
      </c>
      <c r="I12" s="207">
        <f>+G12/$K$93</f>
        <v>1.0244859158945068E-3</v>
      </c>
      <c r="J12" s="163"/>
      <c r="K12" s="98"/>
      <c r="L12" s="27"/>
    </row>
    <row r="13" spans="1:12" ht="19.5" thickBot="1">
      <c r="B13" s="60">
        <v>4.24</v>
      </c>
      <c r="C13" s="162" t="s">
        <v>172</v>
      </c>
      <c r="D13" s="55" t="s">
        <v>24</v>
      </c>
      <c r="E13" s="37">
        <v>1</v>
      </c>
      <c r="F13" s="37">
        <v>1000</v>
      </c>
      <c r="G13" s="97">
        <f t="shared" si="1"/>
        <v>1000</v>
      </c>
      <c r="H13" s="206">
        <f>+F13/$K$93</f>
        <v>1.4635513084207239E-3</v>
      </c>
      <c r="I13" s="207">
        <f>+G13/$K$93</f>
        <v>1.4635513084207239E-3</v>
      </c>
      <c r="J13" s="163"/>
      <c r="K13" s="98"/>
      <c r="L13" s="29"/>
    </row>
    <row r="14" spans="1:12" ht="19.5" thickBot="1">
      <c r="B14" s="49" t="s">
        <v>68</v>
      </c>
      <c r="C14" s="50" t="s">
        <v>55</v>
      </c>
      <c r="D14" s="51"/>
      <c r="E14" s="52"/>
      <c r="F14" s="53"/>
      <c r="G14" s="53"/>
      <c r="H14" s="174"/>
      <c r="I14" s="174"/>
      <c r="J14" s="181">
        <f>K14/K93</f>
        <v>1.4635513084207239E-2</v>
      </c>
      <c r="K14" s="133">
        <f>G15</f>
        <v>10000</v>
      </c>
      <c r="L14" s="29"/>
    </row>
    <row r="15" spans="1:12" ht="18.75">
      <c r="B15" s="78" t="s">
        <v>69</v>
      </c>
      <c r="C15" s="111" t="s">
        <v>36</v>
      </c>
      <c r="D15" s="143"/>
      <c r="E15" s="144"/>
      <c r="F15" s="145"/>
      <c r="G15" s="146">
        <f>SUM(G16:G16)</f>
        <v>10000</v>
      </c>
      <c r="H15" s="175"/>
      <c r="I15" s="175"/>
      <c r="J15" s="145"/>
      <c r="K15" s="147"/>
      <c r="L15" s="30"/>
    </row>
    <row r="16" spans="1:12" ht="19.5" thickBot="1">
      <c r="B16" s="61" t="s">
        <v>70</v>
      </c>
      <c r="C16" s="107" t="s">
        <v>173</v>
      </c>
      <c r="D16" s="64" t="s">
        <v>31</v>
      </c>
      <c r="E16" s="37">
        <v>1</v>
      </c>
      <c r="F16" s="37">
        <v>10000</v>
      </c>
      <c r="G16" s="97">
        <f>E16*F16</f>
        <v>10000</v>
      </c>
      <c r="H16" s="171">
        <f>+F16/$K$93</f>
        <v>1.4635513084207239E-2</v>
      </c>
      <c r="I16" s="172">
        <f>+G16/$K$93</f>
        <v>1.4635513084207239E-2</v>
      </c>
      <c r="J16" s="93"/>
      <c r="K16" s="59"/>
      <c r="L16" s="33"/>
    </row>
    <row r="17" spans="2:12" ht="19.5" thickBot="1">
      <c r="B17" s="72">
        <v>6</v>
      </c>
      <c r="C17" s="73" t="s">
        <v>137</v>
      </c>
      <c r="D17" s="74"/>
      <c r="E17" s="75"/>
      <c r="F17" s="76"/>
      <c r="G17" s="76"/>
      <c r="H17" s="177"/>
      <c r="I17" s="177"/>
      <c r="J17" s="182">
        <f>K17/K93</f>
        <v>6.768924801445848E-3</v>
      </c>
      <c r="K17" s="140">
        <f>G18</f>
        <v>4625</v>
      </c>
      <c r="L17"/>
    </row>
    <row r="18" spans="2:12" ht="18.75">
      <c r="B18" s="54"/>
      <c r="C18" s="104" t="s">
        <v>56</v>
      </c>
      <c r="D18" s="141"/>
      <c r="E18" s="82"/>
      <c r="F18" s="83"/>
      <c r="G18" s="142">
        <f>SUM(G19:G19)</f>
        <v>4625</v>
      </c>
      <c r="H18" s="176"/>
      <c r="I18" s="176"/>
      <c r="J18" s="150"/>
      <c r="K18" s="151"/>
      <c r="L18"/>
    </row>
    <row r="19" spans="2:12" ht="19.5" thickBot="1">
      <c r="B19" s="77">
        <v>6.1</v>
      </c>
      <c r="C19" s="109" t="s">
        <v>182</v>
      </c>
      <c r="D19" s="65" t="s">
        <v>2</v>
      </c>
      <c r="E19" s="37">
        <v>2.5</v>
      </c>
      <c r="F19" s="37">
        <v>1850</v>
      </c>
      <c r="G19" s="97">
        <f t="shared" ref="G19" si="2">E19*F19</f>
        <v>4625</v>
      </c>
      <c r="H19" s="171">
        <f>+F19/$K$93</f>
        <v>2.7075699205783392E-3</v>
      </c>
      <c r="I19" s="172">
        <f>+G19/$K$93</f>
        <v>6.768924801445848E-3</v>
      </c>
      <c r="J19" s="94"/>
      <c r="K19" s="68"/>
      <c r="L19"/>
    </row>
    <row r="20" spans="2:12" ht="19.5" thickBot="1">
      <c r="B20" s="72">
        <v>7</v>
      </c>
      <c r="C20" s="73" t="s">
        <v>57</v>
      </c>
      <c r="D20" s="74"/>
      <c r="E20" s="75"/>
      <c r="F20" s="76"/>
      <c r="G20" s="76"/>
      <c r="H20" s="177"/>
      <c r="I20" s="177"/>
      <c r="J20" s="182">
        <f>K20/K93</f>
        <v>6.1652098867222997E-2</v>
      </c>
      <c r="K20" s="152">
        <f>SUM(G21:G23)</f>
        <v>42125</v>
      </c>
      <c r="L20"/>
    </row>
    <row r="21" spans="2:12" ht="21">
      <c r="B21" s="58" t="s">
        <v>50</v>
      </c>
      <c r="C21" s="108" t="s">
        <v>183</v>
      </c>
      <c r="D21" s="58" t="s">
        <v>24</v>
      </c>
      <c r="E21" s="135">
        <v>1</v>
      </c>
      <c r="F21" s="37">
        <v>5000</v>
      </c>
      <c r="G21" s="97">
        <f>E21*F21</f>
        <v>5000</v>
      </c>
      <c r="H21" s="171">
        <f>+F21/$K$93</f>
        <v>7.3177565421036197E-3</v>
      </c>
      <c r="I21" s="172">
        <f>+G21/$K$93</f>
        <v>7.3177565421036197E-3</v>
      </c>
      <c r="J21" s="183"/>
      <c r="K21" s="99"/>
      <c r="L21"/>
    </row>
    <row r="22" spans="2:12" ht="21">
      <c r="B22" s="58" t="s">
        <v>51</v>
      </c>
      <c r="C22" s="112" t="s">
        <v>174</v>
      </c>
      <c r="D22" s="63" t="s">
        <v>2</v>
      </c>
      <c r="E22" s="42">
        <v>39</v>
      </c>
      <c r="F22" s="37">
        <v>875</v>
      </c>
      <c r="G22" s="97">
        <f>E22*F22</f>
        <v>34125</v>
      </c>
      <c r="H22" s="171">
        <f>+F22/$K$93</f>
        <v>1.2806073948681334E-3</v>
      </c>
      <c r="I22" s="172">
        <f>+G22/$K$93</f>
        <v>4.9943688399857203E-2</v>
      </c>
      <c r="J22" s="184"/>
      <c r="K22" s="62"/>
      <c r="L22"/>
    </row>
    <row r="23" spans="2:12" ht="21.75" thickBot="1">
      <c r="B23" s="58" t="s">
        <v>52</v>
      </c>
      <c r="C23" s="112" t="s">
        <v>58</v>
      </c>
      <c r="D23" s="63" t="s">
        <v>24</v>
      </c>
      <c r="E23" s="42">
        <v>1</v>
      </c>
      <c r="F23" s="37">
        <v>3000</v>
      </c>
      <c r="G23" s="97">
        <f>E23*F23</f>
        <v>3000</v>
      </c>
      <c r="H23" s="171">
        <f>+F23/$K$93</f>
        <v>4.390653925262172E-3</v>
      </c>
      <c r="I23" s="172">
        <f>+G23/$K$93</f>
        <v>4.390653925262172E-3</v>
      </c>
      <c r="J23" s="184"/>
      <c r="K23" s="62"/>
      <c r="L23"/>
    </row>
    <row r="24" spans="2:12" ht="19.5" thickBot="1">
      <c r="B24" s="72" t="s">
        <v>71</v>
      </c>
      <c r="C24" s="73" t="s">
        <v>38</v>
      </c>
      <c r="D24" s="74"/>
      <c r="E24" s="75"/>
      <c r="F24" s="76"/>
      <c r="G24" s="76"/>
      <c r="H24" s="177"/>
      <c r="I24" s="177"/>
      <c r="J24" s="182">
        <f>K24/K93</f>
        <v>0.17192266969555439</v>
      </c>
      <c r="K24" s="140">
        <f>G25+G33+G35</f>
        <v>117469.51999999999</v>
      </c>
      <c r="L24" s="32"/>
    </row>
    <row r="25" spans="2:12" ht="18.75">
      <c r="B25" s="78" t="s">
        <v>72</v>
      </c>
      <c r="C25" s="111" t="s">
        <v>61</v>
      </c>
      <c r="D25" s="125"/>
      <c r="E25" s="79"/>
      <c r="F25" s="80"/>
      <c r="G25" s="139">
        <f>G26+G30</f>
        <v>68469.51999999999</v>
      </c>
      <c r="H25" s="178"/>
      <c r="I25" s="178"/>
      <c r="J25" s="145"/>
      <c r="K25" s="147"/>
      <c r="L25" s="32"/>
    </row>
    <row r="26" spans="2:12" ht="18.75">
      <c r="B26" s="54" t="s">
        <v>73</v>
      </c>
      <c r="C26" s="114" t="s">
        <v>62</v>
      </c>
      <c r="D26" s="126"/>
      <c r="E26" s="82"/>
      <c r="F26" s="83"/>
      <c r="G26" s="142">
        <f>SUM(G27:G29)</f>
        <v>39669.519999999997</v>
      </c>
      <c r="H26" s="176"/>
      <c r="I26" s="176"/>
      <c r="J26" s="89"/>
      <c r="K26" s="101"/>
      <c r="L26" s="32"/>
    </row>
    <row r="27" spans="2:12" ht="18.75">
      <c r="B27" s="55" t="s">
        <v>74</v>
      </c>
      <c r="C27" s="39" t="s">
        <v>188</v>
      </c>
      <c r="D27" s="65" t="s">
        <v>2</v>
      </c>
      <c r="E27" s="37">
        <v>20</v>
      </c>
      <c r="F27" s="37">
        <v>1500</v>
      </c>
      <c r="G27" s="97">
        <f t="shared" ref="G27" si="3">E27*F27</f>
        <v>30000</v>
      </c>
      <c r="H27" s="171">
        <f>+F27/$K$93</f>
        <v>2.195326962631086E-3</v>
      </c>
      <c r="I27" s="172">
        <f>+G27/$K$93</f>
        <v>4.3906539252621717E-2</v>
      </c>
      <c r="J27" s="88"/>
      <c r="K27" s="100"/>
      <c r="L27"/>
    </row>
    <row r="28" spans="2:12" ht="18.75">
      <c r="B28" s="55" t="s">
        <v>164</v>
      </c>
      <c r="C28" s="39" t="s">
        <v>201</v>
      </c>
      <c r="D28" s="65" t="s">
        <v>24</v>
      </c>
      <c r="E28" s="37">
        <v>1</v>
      </c>
      <c r="F28" s="37">
        <v>8000</v>
      </c>
      <c r="G28" s="97">
        <f t="shared" ref="G28" si="4">E28*F28</f>
        <v>8000</v>
      </c>
      <c r="H28" s="171">
        <f>+F28/$K$93</f>
        <v>1.1708410467365791E-2</v>
      </c>
      <c r="I28" s="172">
        <f>+G28/$K$93</f>
        <v>1.1708410467365791E-2</v>
      </c>
      <c r="J28" s="88"/>
      <c r="K28" s="100"/>
      <c r="L28"/>
    </row>
    <row r="29" spans="2:12" ht="18.75">
      <c r="B29" s="55" t="s">
        <v>200</v>
      </c>
      <c r="C29" s="39" t="s">
        <v>165</v>
      </c>
      <c r="D29" s="65" t="s">
        <v>2</v>
      </c>
      <c r="E29" s="37">
        <v>0.82</v>
      </c>
      <c r="F29" s="37">
        <v>2036</v>
      </c>
      <c r="G29" s="97">
        <f t="shared" ref="G29" si="5">E29*F29</f>
        <v>1669.52</v>
      </c>
      <c r="H29" s="171">
        <f>+F29/$K$93</f>
        <v>2.9797904639445936E-3</v>
      </c>
      <c r="I29" s="172">
        <f>+G29/$K$93</f>
        <v>2.4434281804345671E-3</v>
      </c>
      <c r="J29" s="88"/>
      <c r="K29" s="100"/>
      <c r="L29"/>
    </row>
    <row r="30" spans="2:12" ht="18.75">
      <c r="B30" s="54" t="s">
        <v>75</v>
      </c>
      <c r="C30" s="115" t="s">
        <v>63</v>
      </c>
      <c r="D30" s="127"/>
      <c r="E30" s="136"/>
      <c r="F30" s="89"/>
      <c r="G30" s="154">
        <f>SUM(G31:G32)</f>
        <v>28800</v>
      </c>
      <c r="H30" s="179"/>
      <c r="I30" s="179"/>
      <c r="J30" s="89"/>
      <c r="K30" s="101"/>
      <c r="L30"/>
    </row>
    <row r="31" spans="2:12" ht="21">
      <c r="B31" s="63" t="s">
        <v>76</v>
      </c>
      <c r="C31" s="110" t="s">
        <v>60</v>
      </c>
      <c r="D31" s="65" t="s">
        <v>2</v>
      </c>
      <c r="E31" s="37">
        <v>39</v>
      </c>
      <c r="F31" s="37">
        <v>700</v>
      </c>
      <c r="G31" s="97">
        <f t="shared" ref="G31:G32" si="6">E31*F31</f>
        <v>27300</v>
      </c>
      <c r="H31" s="171">
        <f>+F31/$K$93</f>
        <v>1.0244859158945068E-3</v>
      </c>
      <c r="I31" s="172">
        <f>+G31/$K$93</f>
        <v>3.9954950719885765E-2</v>
      </c>
      <c r="J31" s="184"/>
      <c r="K31" s="62"/>
      <c r="L31"/>
    </row>
    <row r="32" spans="2:12" ht="21">
      <c r="B32" s="63" t="s">
        <v>77</v>
      </c>
      <c r="C32" s="112" t="s">
        <v>59</v>
      </c>
      <c r="D32" s="65" t="s">
        <v>24</v>
      </c>
      <c r="E32" s="37">
        <v>1</v>
      </c>
      <c r="F32" s="37">
        <v>1500</v>
      </c>
      <c r="G32" s="97">
        <f t="shared" si="6"/>
        <v>1500</v>
      </c>
      <c r="H32" s="171">
        <f>+F32/$K$93</f>
        <v>2.195326962631086E-3</v>
      </c>
      <c r="I32" s="172">
        <f>+G32/$K$93</f>
        <v>2.195326962631086E-3</v>
      </c>
      <c r="J32" s="184"/>
      <c r="K32" s="62"/>
      <c r="L32" s="32"/>
    </row>
    <row r="33" spans="2:17" ht="18.75">
      <c r="B33" s="78" t="s">
        <v>78</v>
      </c>
      <c r="C33" s="111" t="s">
        <v>40</v>
      </c>
      <c r="D33" s="125"/>
      <c r="E33" s="79"/>
      <c r="F33" s="80"/>
      <c r="G33" s="139">
        <f>SUM(G34:G34)</f>
        <v>11000</v>
      </c>
      <c r="H33" s="178"/>
      <c r="I33" s="178"/>
      <c r="J33" s="148"/>
      <c r="K33" s="149"/>
      <c r="L33" s="32"/>
    </row>
    <row r="34" spans="2:17" ht="18.75">
      <c r="B34" s="61" t="s">
        <v>79</v>
      </c>
      <c r="C34" s="105" t="s">
        <v>202</v>
      </c>
      <c r="D34" s="64" t="s">
        <v>2</v>
      </c>
      <c r="E34" s="37">
        <v>22</v>
      </c>
      <c r="F34" s="37">
        <v>500</v>
      </c>
      <c r="G34" s="97">
        <f t="shared" ref="G34" si="7">E34*F34</f>
        <v>11000</v>
      </c>
      <c r="H34" s="171">
        <f>+F34/$K$93</f>
        <v>7.3177565421036193E-4</v>
      </c>
      <c r="I34" s="172">
        <f>+G34/$K$93</f>
        <v>1.6099064392627961E-2</v>
      </c>
      <c r="J34" s="92"/>
      <c r="K34" s="59"/>
      <c r="L34"/>
    </row>
    <row r="35" spans="2:17" ht="18.75">
      <c r="B35" s="155" t="s">
        <v>82</v>
      </c>
      <c r="C35" s="111" t="s">
        <v>83</v>
      </c>
      <c r="D35" s="125"/>
      <c r="E35" s="79"/>
      <c r="F35" s="80"/>
      <c r="G35" s="139">
        <f>G36</f>
        <v>38000</v>
      </c>
      <c r="H35" s="178"/>
      <c r="I35" s="178"/>
      <c r="J35" s="148"/>
      <c r="K35" s="149"/>
      <c r="L35"/>
    </row>
    <row r="36" spans="2:17" ht="21">
      <c r="B36" s="156" t="s">
        <v>84</v>
      </c>
      <c r="C36" s="116" t="s">
        <v>39</v>
      </c>
      <c r="D36" s="128"/>
      <c r="E36" s="40"/>
      <c r="F36" s="157"/>
      <c r="G36" s="142">
        <f>SUM(G37:G39)</f>
        <v>38000</v>
      </c>
      <c r="H36" s="180"/>
      <c r="I36" s="180"/>
      <c r="J36" s="185"/>
      <c r="K36" s="102"/>
      <c r="L36"/>
    </row>
    <row r="37" spans="2:17" ht="18.75">
      <c r="B37" s="66" t="s">
        <v>85</v>
      </c>
      <c r="C37" s="38" t="s">
        <v>184</v>
      </c>
      <c r="D37" s="65" t="s">
        <v>2</v>
      </c>
      <c r="E37" s="37">
        <v>5</v>
      </c>
      <c r="F37" s="37">
        <v>2000</v>
      </c>
      <c r="G37" s="97">
        <f t="shared" ref="G37:G39" si="8">E37*F37</f>
        <v>10000</v>
      </c>
      <c r="H37" s="171">
        <f>+F37/$K$93</f>
        <v>2.9271026168414477E-3</v>
      </c>
      <c r="I37" s="172">
        <f>+G37/$K$93</f>
        <v>1.4635513084207239E-2</v>
      </c>
      <c r="J37" s="93"/>
      <c r="K37" s="59"/>
      <c r="L37"/>
    </row>
    <row r="38" spans="2:17" ht="18.75">
      <c r="B38" s="66" t="s">
        <v>125</v>
      </c>
      <c r="C38" s="38" t="s">
        <v>185</v>
      </c>
      <c r="D38" s="65" t="s">
        <v>2</v>
      </c>
      <c r="E38" s="37">
        <v>16</v>
      </c>
      <c r="F38" s="37">
        <v>1500</v>
      </c>
      <c r="G38" s="97">
        <f t="shared" si="8"/>
        <v>24000</v>
      </c>
      <c r="H38" s="171">
        <f>+F38/$K$93</f>
        <v>2.195326962631086E-3</v>
      </c>
      <c r="I38" s="172">
        <f>+G38/$K$93</f>
        <v>3.5125231402097376E-2</v>
      </c>
      <c r="J38" s="93"/>
      <c r="K38" s="59"/>
      <c r="L38"/>
    </row>
    <row r="39" spans="2:17" ht="19.5" thickBot="1">
      <c r="B39" s="66" t="s">
        <v>138</v>
      </c>
      <c r="C39" s="109" t="s">
        <v>186</v>
      </c>
      <c r="D39" s="65" t="s">
        <v>1</v>
      </c>
      <c r="E39" s="37">
        <v>16</v>
      </c>
      <c r="F39" s="37">
        <v>250</v>
      </c>
      <c r="G39" s="97">
        <f t="shared" si="8"/>
        <v>4000</v>
      </c>
      <c r="H39" s="171">
        <f>+F39/$K$93</f>
        <v>3.6588782710518096E-4</v>
      </c>
      <c r="I39" s="172">
        <f>+G39/$K$93</f>
        <v>5.8542052336828954E-3</v>
      </c>
      <c r="J39" s="93"/>
      <c r="K39" s="59"/>
      <c r="L39"/>
      <c r="Q39" s="29"/>
    </row>
    <row r="40" spans="2:17" ht="19.5" thickBot="1">
      <c r="B40" s="72" t="s">
        <v>87</v>
      </c>
      <c r="C40" s="73" t="s">
        <v>37</v>
      </c>
      <c r="D40" s="74"/>
      <c r="E40" s="75"/>
      <c r="F40" s="76"/>
      <c r="G40" s="76"/>
      <c r="H40" s="177"/>
      <c r="I40" s="177"/>
      <c r="J40" s="182">
        <f>K40/K93</f>
        <v>2.9271026168414479E-2</v>
      </c>
      <c r="K40" s="140">
        <f>SUM(G41:G41)</f>
        <v>20000</v>
      </c>
      <c r="L40" s="29"/>
      <c r="M40"/>
      <c r="Q40" s="29"/>
    </row>
    <row r="41" spans="2:17" ht="19.5" thickBot="1">
      <c r="B41" s="61">
        <v>11.1</v>
      </c>
      <c r="C41" s="107" t="s">
        <v>175</v>
      </c>
      <c r="D41" s="64" t="s">
        <v>5</v>
      </c>
      <c r="E41" s="37">
        <v>1</v>
      </c>
      <c r="F41" s="37">
        <v>20000</v>
      </c>
      <c r="G41" s="97">
        <f t="shared" ref="G41" si="9">E41*F41</f>
        <v>20000</v>
      </c>
      <c r="H41" s="171">
        <f>+F41/$K$93</f>
        <v>2.9271026168414479E-2</v>
      </c>
      <c r="I41" s="172">
        <f>+G41/$K$93</f>
        <v>2.9271026168414479E-2</v>
      </c>
      <c r="J41" s="93"/>
      <c r="K41" s="59"/>
      <c r="L41" s="29"/>
      <c r="M41"/>
      <c r="Q41" s="29"/>
    </row>
    <row r="42" spans="2:17" ht="19.5" thickBot="1">
      <c r="B42" s="72" t="s">
        <v>86</v>
      </c>
      <c r="C42" s="73" t="s">
        <v>7</v>
      </c>
      <c r="D42" s="74"/>
      <c r="E42" s="75"/>
      <c r="F42" s="76"/>
      <c r="G42" s="76"/>
      <c r="H42" s="177"/>
      <c r="I42" s="177"/>
      <c r="J42" s="182">
        <f>K42/K93</f>
        <v>9.22037324305056E-2</v>
      </c>
      <c r="K42" s="140">
        <f>SUM(G43:G45)</f>
        <v>63000</v>
      </c>
      <c r="L42" s="29"/>
      <c r="M42"/>
      <c r="Q42" s="29"/>
    </row>
    <row r="43" spans="2:17" ht="18.75">
      <c r="B43" s="55">
        <v>12.1</v>
      </c>
      <c r="C43" s="109" t="s">
        <v>180</v>
      </c>
      <c r="D43" s="65" t="s">
        <v>5</v>
      </c>
      <c r="E43" s="37">
        <v>1</v>
      </c>
      <c r="F43" s="37">
        <v>17000</v>
      </c>
      <c r="G43" s="97">
        <f t="shared" ref="G43" si="10">E43*F43</f>
        <v>17000</v>
      </c>
      <c r="H43" s="171">
        <f>+F43/$K$93</f>
        <v>2.4880372243152305E-2</v>
      </c>
      <c r="I43" s="172">
        <f>+G43/$K$93</f>
        <v>2.4880372243152305E-2</v>
      </c>
      <c r="J43" s="93"/>
      <c r="K43" s="59"/>
      <c r="L43" s="29"/>
      <c r="M43"/>
      <c r="Q43" s="29"/>
    </row>
    <row r="44" spans="2:17" ht="18.75">
      <c r="B44" s="55">
        <v>12.2</v>
      </c>
      <c r="C44" s="109" t="s">
        <v>187</v>
      </c>
      <c r="D44" s="65" t="s">
        <v>5</v>
      </c>
      <c r="E44" s="37">
        <v>2</v>
      </c>
      <c r="F44" s="37">
        <v>17000</v>
      </c>
      <c r="G44" s="97">
        <f t="shared" ref="G44:G45" si="11">E44*F44</f>
        <v>34000</v>
      </c>
      <c r="H44" s="171">
        <f>+F44/$K$93</f>
        <v>2.4880372243152305E-2</v>
      </c>
      <c r="I44" s="172">
        <f>+G44/$K$93</f>
        <v>4.976074448630461E-2</v>
      </c>
      <c r="J44" s="93"/>
      <c r="K44" s="59"/>
      <c r="L44" s="29"/>
      <c r="M44"/>
      <c r="Q44" s="29"/>
    </row>
    <row r="45" spans="2:17" ht="19.5" thickBot="1">
      <c r="B45" s="61" t="s">
        <v>145</v>
      </c>
      <c r="C45" s="161" t="s">
        <v>181</v>
      </c>
      <c r="D45" s="65" t="s">
        <v>5</v>
      </c>
      <c r="E45" s="37">
        <v>1</v>
      </c>
      <c r="F45" s="37">
        <v>12000</v>
      </c>
      <c r="G45" s="97">
        <f t="shared" si="11"/>
        <v>12000</v>
      </c>
      <c r="H45" s="171">
        <f>+F45/$K$93</f>
        <v>1.7562615701048688E-2</v>
      </c>
      <c r="I45" s="172">
        <f>+G45/$K$93</f>
        <v>1.7562615701048688E-2</v>
      </c>
      <c r="J45" s="93"/>
      <c r="K45" s="59"/>
      <c r="L45" s="29"/>
      <c r="M45"/>
      <c r="Q45" s="29"/>
    </row>
    <row r="46" spans="2:17" ht="19.5" thickBot="1">
      <c r="B46" s="72" t="s">
        <v>89</v>
      </c>
      <c r="C46" s="73" t="s">
        <v>88</v>
      </c>
      <c r="D46" s="74"/>
      <c r="E46" s="75"/>
      <c r="F46" s="76"/>
      <c r="G46" s="76"/>
      <c r="H46" s="177"/>
      <c r="I46" s="177"/>
      <c r="J46" s="182">
        <f>K46/K93</f>
        <v>1.1708410467365791E-2</v>
      </c>
      <c r="K46" s="140">
        <f>SUM(G47:G47)</f>
        <v>8000</v>
      </c>
      <c r="L46" s="29"/>
      <c r="M46"/>
      <c r="Q46" s="29"/>
    </row>
    <row r="47" spans="2:17" ht="19.5" thickBot="1">
      <c r="B47" s="61" t="s">
        <v>146</v>
      </c>
      <c r="C47" s="161" t="s">
        <v>179</v>
      </c>
      <c r="D47" s="65" t="s">
        <v>5</v>
      </c>
      <c r="E47" s="37">
        <v>1</v>
      </c>
      <c r="F47" s="37">
        <v>8000</v>
      </c>
      <c r="G47" s="97">
        <f t="shared" ref="G47" si="12">E47*F47</f>
        <v>8000</v>
      </c>
      <c r="H47" s="171">
        <f>+F47/$K$93</f>
        <v>1.1708410467365791E-2</v>
      </c>
      <c r="I47" s="172">
        <f>+G47/$K$93</f>
        <v>1.1708410467365791E-2</v>
      </c>
      <c r="J47" s="186"/>
      <c r="K47" s="103"/>
      <c r="L47" s="27"/>
      <c r="M47"/>
      <c r="Q47" s="30"/>
    </row>
    <row r="48" spans="2:17" ht="19.5" thickBot="1">
      <c r="B48" s="72" t="s">
        <v>90</v>
      </c>
      <c r="C48" s="73" t="s">
        <v>93</v>
      </c>
      <c r="D48" s="74"/>
      <c r="E48" s="75"/>
      <c r="F48" s="76"/>
      <c r="G48" s="76"/>
      <c r="H48" s="177"/>
      <c r="I48" s="177"/>
      <c r="J48" s="182">
        <f>K48/K93</f>
        <v>4.390653925262172E-3</v>
      </c>
      <c r="K48" s="140">
        <f>SUM(G49:G49)</f>
        <v>3000</v>
      </c>
      <c r="L48" s="29"/>
      <c r="M48"/>
    </row>
    <row r="49" spans="2:11" ht="19.5" thickBot="1">
      <c r="B49" s="56">
        <v>15.5</v>
      </c>
      <c r="C49" s="117" t="s">
        <v>147</v>
      </c>
      <c r="D49" s="124" t="s">
        <v>5</v>
      </c>
      <c r="E49" s="37">
        <v>1</v>
      </c>
      <c r="F49" s="37">
        <v>3000</v>
      </c>
      <c r="G49" s="97">
        <f>E49*F49</f>
        <v>3000</v>
      </c>
      <c r="H49" s="171">
        <f>+F49/$K$93</f>
        <v>4.390653925262172E-3</v>
      </c>
      <c r="I49" s="172">
        <f>+G49/$K$93</f>
        <v>4.390653925262172E-3</v>
      </c>
      <c r="J49" s="87"/>
      <c r="K49" s="57"/>
    </row>
    <row r="50" spans="2:11" ht="19.5" thickBot="1">
      <c r="B50" s="72" t="s">
        <v>91</v>
      </c>
      <c r="C50" s="73" t="s">
        <v>0</v>
      </c>
      <c r="D50" s="74"/>
      <c r="E50" s="75"/>
      <c r="F50" s="76"/>
      <c r="G50" s="76"/>
      <c r="H50" s="177"/>
      <c r="I50" s="177"/>
      <c r="J50" s="182">
        <f>K50/K93</f>
        <v>8.0861209790244998E-2</v>
      </c>
      <c r="K50" s="140">
        <f>G51</f>
        <v>55250</v>
      </c>
    </row>
    <row r="51" spans="2:11" ht="18.75">
      <c r="B51" s="155" t="s">
        <v>92</v>
      </c>
      <c r="C51" s="111" t="s">
        <v>97</v>
      </c>
      <c r="D51" s="125"/>
      <c r="E51" s="79"/>
      <c r="F51" s="80"/>
      <c r="G51" s="139">
        <f>G52+G54</f>
        <v>55250</v>
      </c>
      <c r="H51" s="178"/>
      <c r="I51" s="178"/>
      <c r="J51" s="148"/>
      <c r="K51" s="149"/>
    </row>
    <row r="52" spans="2:11" ht="18.75">
      <c r="B52" s="54"/>
      <c r="C52" s="104" t="s">
        <v>94</v>
      </c>
      <c r="D52" s="141"/>
      <c r="E52" s="82"/>
      <c r="F52" s="83"/>
      <c r="G52" s="142">
        <f>SUM(G53:G53)</f>
        <v>40250</v>
      </c>
      <c r="H52" s="176"/>
      <c r="I52" s="176"/>
      <c r="J52" s="89"/>
      <c r="K52" s="101"/>
    </row>
    <row r="53" spans="2:11" ht="18.75">
      <c r="B53" s="61" t="s">
        <v>96</v>
      </c>
      <c r="C53" s="109" t="s">
        <v>189</v>
      </c>
      <c r="D53" s="65" t="s">
        <v>2</v>
      </c>
      <c r="E53" s="37">
        <v>115</v>
      </c>
      <c r="F53" s="37">
        <v>350</v>
      </c>
      <c r="G53" s="97">
        <f t="shared" ref="G53" si="13">E53*F53</f>
        <v>40250</v>
      </c>
      <c r="H53" s="171">
        <f>+F53/$K$93</f>
        <v>5.1224295794725342E-4</v>
      </c>
      <c r="I53" s="172">
        <f>+G53/$K$93</f>
        <v>5.8907940163934136E-2</v>
      </c>
      <c r="J53" s="93"/>
      <c r="K53" s="59"/>
    </row>
    <row r="54" spans="2:11" ht="18.75">
      <c r="B54" s="54"/>
      <c r="C54" s="104" t="s">
        <v>95</v>
      </c>
      <c r="D54" s="141"/>
      <c r="E54" s="82"/>
      <c r="F54" s="83"/>
      <c r="G54" s="142">
        <f>G55</f>
        <v>15000</v>
      </c>
      <c r="H54" s="176"/>
      <c r="I54" s="176"/>
      <c r="J54" s="89"/>
      <c r="K54" s="101"/>
    </row>
    <row r="55" spans="2:11" ht="19.5" thickBot="1">
      <c r="B55" s="61" t="s">
        <v>148</v>
      </c>
      <c r="C55" s="109" t="s">
        <v>162</v>
      </c>
      <c r="D55" s="65" t="s">
        <v>2</v>
      </c>
      <c r="E55" s="37">
        <v>50</v>
      </c>
      <c r="F55" s="37">
        <v>300</v>
      </c>
      <c r="G55" s="97">
        <f t="shared" ref="G55" si="14">E55*F55</f>
        <v>15000</v>
      </c>
      <c r="H55" s="171">
        <f>+F55/$K$93</f>
        <v>4.3906539252621719E-4</v>
      </c>
      <c r="I55" s="172">
        <f>+G55/$K$93</f>
        <v>2.1953269626310858E-2</v>
      </c>
      <c r="J55" s="93"/>
      <c r="K55" s="59"/>
    </row>
    <row r="56" spans="2:11" ht="19.5" thickBot="1">
      <c r="B56" s="72" t="s">
        <v>98</v>
      </c>
      <c r="C56" s="73" t="s">
        <v>25</v>
      </c>
      <c r="D56" s="74"/>
      <c r="E56" s="75"/>
      <c r="F56" s="76"/>
      <c r="G56" s="76"/>
      <c r="H56" s="177"/>
      <c r="I56" s="177"/>
      <c r="J56" s="182">
        <f>K56/K93</f>
        <v>0.17313811978617163</v>
      </c>
      <c r="K56" s="140">
        <f>G57+G64+G66</f>
        <v>118300</v>
      </c>
    </row>
    <row r="57" spans="2:11" ht="18.75">
      <c r="B57" s="155" t="s">
        <v>99</v>
      </c>
      <c r="C57" s="160" t="s">
        <v>101</v>
      </c>
      <c r="D57" s="125"/>
      <c r="E57" s="79"/>
      <c r="F57" s="80"/>
      <c r="G57" s="139">
        <f>SUM(G58:G63)</f>
        <v>59000</v>
      </c>
      <c r="H57" s="178"/>
      <c r="I57" s="178"/>
      <c r="J57" s="148"/>
      <c r="K57" s="149"/>
    </row>
    <row r="58" spans="2:11" ht="18.75">
      <c r="B58" s="67" t="s">
        <v>104</v>
      </c>
      <c r="C58" s="118" t="s">
        <v>103</v>
      </c>
      <c r="D58" s="67" t="s">
        <v>5</v>
      </c>
      <c r="E58" s="37">
        <v>1</v>
      </c>
      <c r="F58" s="37">
        <v>18000</v>
      </c>
      <c r="G58" s="97">
        <f t="shared" ref="G58:G63" si="15">E58*F58</f>
        <v>18000</v>
      </c>
      <c r="H58" s="171">
        <f>+F58/$K$93</f>
        <v>2.6343923551573029E-2</v>
      </c>
      <c r="I58" s="172">
        <f>+G58/$K$93</f>
        <v>2.6343923551573029E-2</v>
      </c>
      <c r="J58" s="94"/>
      <c r="K58" s="68"/>
    </row>
    <row r="59" spans="2:11" ht="18.75">
      <c r="B59" s="67" t="s">
        <v>105</v>
      </c>
      <c r="C59" s="118" t="s">
        <v>47</v>
      </c>
      <c r="D59" s="67" t="s">
        <v>5</v>
      </c>
      <c r="E59" s="37">
        <v>1</v>
      </c>
      <c r="F59" s="37">
        <v>4000</v>
      </c>
      <c r="G59" s="97">
        <f t="shared" si="15"/>
        <v>4000</v>
      </c>
      <c r="H59" s="171">
        <f>+F59/$K$93</f>
        <v>5.8542052336828954E-3</v>
      </c>
      <c r="I59" s="172">
        <f>+G59/$K$93</f>
        <v>5.8542052336828954E-3</v>
      </c>
      <c r="J59" s="94"/>
      <c r="K59" s="68"/>
    </row>
    <row r="60" spans="2:11" ht="18.75">
      <c r="B60" s="67" t="s">
        <v>203</v>
      </c>
      <c r="C60" s="118" t="s">
        <v>204</v>
      </c>
      <c r="D60" s="67" t="s">
        <v>5</v>
      </c>
      <c r="E60" s="37">
        <v>1</v>
      </c>
      <c r="F60" s="37">
        <v>4000</v>
      </c>
      <c r="G60" s="97">
        <f t="shared" ref="G60" si="16">E60*F60</f>
        <v>4000</v>
      </c>
      <c r="H60" s="171">
        <f>+F60/$K$93</f>
        <v>5.8542052336828954E-3</v>
      </c>
      <c r="I60" s="172">
        <f>+G60/$K$93</f>
        <v>5.8542052336828954E-3</v>
      </c>
      <c r="J60" s="94"/>
      <c r="K60" s="68"/>
    </row>
    <row r="61" spans="2:11" ht="18.75">
      <c r="B61" s="67" t="s">
        <v>106</v>
      </c>
      <c r="C61" s="118" t="s">
        <v>49</v>
      </c>
      <c r="D61" s="67" t="s">
        <v>24</v>
      </c>
      <c r="E61" s="37">
        <v>1</v>
      </c>
      <c r="F61" s="37">
        <v>10000</v>
      </c>
      <c r="G61" s="97">
        <f t="shared" si="15"/>
        <v>10000</v>
      </c>
      <c r="H61" s="171">
        <f>+F61/$K$93</f>
        <v>1.4635513084207239E-2</v>
      </c>
      <c r="I61" s="172">
        <f>+G61/$K$93</f>
        <v>1.4635513084207239E-2</v>
      </c>
      <c r="J61" s="94"/>
      <c r="K61" s="68"/>
    </row>
    <row r="62" spans="2:11" ht="18.75">
      <c r="B62" s="67" t="s">
        <v>107</v>
      </c>
      <c r="C62" s="118" t="s">
        <v>48</v>
      </c>
      <c r="D62" s="67" t="s">
        <v>24</v>
      </c>
      <c r="E62" s="37">
        <v>1</v>
      </c>
      <c r="F62" s="37">
        <v>20000</v>
      </c>
      <c r="G62" s="97">
        <f t="shared" si="15"/>
        <v>20000</v>
      </c>
      <c r="H62" s="171">
        <f>+F62/$K$93</f>
        <v>2.9271026168414479E-2</v>
      </c>
      <c r="I62" s="172">
        <f>+G62/$K$93</f>
        <v>2.9271026168414479E-2</v>
      </c>
      <c r="J62" s="94"/>
      <c r="K62" s="68"/>
    </row>
    <row r="63" spans="2:11" ht="18.75">
      <c r="B63" s="67" t="s">
        <v>108</v>
      </c>
      <c r="C63" s="119" t="s">
        <v>109</v>
      </c>
      <c r="D63" s="65" t="s">
        <v>24</v>
      </c>
      <c r="E63" s="37">
        <v>1</v>
      </c>
      <c r="F63" s="37">
        <v>3000</v>
      </c>
      <c r="G63" s="97">
        <f t="shared" si="15"/>
        <v>3000</v>
      </c>
      <c r="H63" s="171">
        <f>+F63/$K$93</f>
        <v>4.390653925262172E-3</v>
      </c>
      <c r="I63" s="172">
        <f>+G63/$K$93</f>
        <v>4.390653925262172E-3</v>
      </c>
      <c r="J63" s="93"/>
      <c r="K63" s="59"/>
    </row>
    <row r="64" spans="2:11" ht="18.75">
      <c r="B64" s="155" t="s">
        <v>100</v>
      </c>
      <c r="C64" s="160" t="s">
        <v>102</v>
      </c>
      <c r="D64" s="125"/>
      <c r="E64" s="79"/>
      <c r="F64" s="80"/>
      <c r="G64" s="139">
        <f>SUM(G65:G65)</f>
        <v>25000</v>
      </c>
      <c r="H64" s="178"/>
      <c r="I64" s="178"/>
      <c r="J64" s="148"/>
      <c r="K64" s="149"/>
    </row>
    <row r="65" spans="2:11" ht="18.75">
      <c r="B65" s="69" t="s">
        <v>110</v>
      </c>
      <c r="C65" s="120" t="s">
        <v>206</v>
      </c>
      <c r="D65" s="129" t="s">
        <v>24</v>
      </c>
      <c r="E65" s="37">
        <v>1</v>
      </c>
      <c r="F65" s="37">
        <v>25000</v>
      </c>
      <c r="G65" s="97">
        <f>E65*F65</f>
        <v>25000</v>
      </c>
      <c r="H65" s="171">
        <f>+F65/$K$93</f>
        <v>3.6588782710518096E-2</v>
      </c>
      <c r="I65" s="172">
        <f>+G65/$K$93</f>
        <v>3.6588782710518096E-2</v>
      </c>
      <c r="J65" s="93"/>
      <c r="K65" s="59"/>
    </row>
    <row r="66" spans="2:11" ht="18.75">
      <c r="B66" s="155" t="s">
        <v>111</v>
      </c>
      <c r="C66" s="160" t="s">
        <v>112</v>
      </c>
      <c r="D66" s="125"/>
      <c r="E66" s="79"/>
      <c r="F66" s="80"/>
      <c r="G66" s="139">
        <f>SUM(G67:G77)</f>
        <v>34300</v>
      </c>
      <c r="H66" s="178"/>
      <c r="I66" s="178"/>
      <c r="J66" s="148"/>
      <c r="K66" s="149"/>
    </row>
    <row r="67" spans="2:11" ht="18.75">
      <c r="B67" s="70" t="s">
        <v>116</v>
      </c>
      <c r="C67" s="121" t="s">
        <v>42</v>
      </c>
      <c r="D67" s="130" t="s">
        <v>5</v>
      </c>
      <c r="E67" s="37">
        <v>1</v>
      </c>
      <c r="F67" s="37">
        <v>5000</v>
      </c>
      <c r="G67" s="97">
        <f t="shared" ref="G67:G77" si="17">E67*F67</f>
        <v>5000</v>
      </c>
      <c r="H67" s="171">
        <f>+F67/$K$93</f>
        <v>7.3177565421036197E-3</v>
      </c>
      <c r="I67" s="172">
        <f>+G67/$K$93</f>
        <v>7.3177565421036197E-3</v>
      </c>
      <c r="J67" s="93"/>
      <c r="K67" s="59"/>
    </row>
    <row r="68" spans="2:11" ht="18.75">
      <c r="B68" s="70" t="s">
        <v>117</v>
      </c>
      <c r="C68" s="121" t="s">
        <v>113</v>
      </c>
      <c r="D68" s="130" t="s">
        <v>5</v>
      </c>
      <c r="E68" s="37">
        <v>1</v>
      </c>
      <c r="F68" s="37">
        <v>5000</v>
      </c>
      <c r="G68" s="97">
        <f t="shared" si="17"/>
        <v>5000</v>
      </c>
      <c r="H68" s="171">
        <f>+F68/$K$93</f>
        <v>7.3177565421036197E-3</v>
      </c>
      <c r="I68" s="172">
        <f>+G68/$K$93</f>
        <v>7.3177565421036197E-3</v>
      </c>
      <c r="J68" s="93"/>
      <c r="K68" s="59"/>
    </row>
    <row r="69" spans="2:11" ht="18.75">
      <c r="B69" s="70" t="s">
        <v>149</v>
      </c>
      <c r="C69" s="121" t="s">
        <v>207</v>
      </c>
      <c r="D69" s="130" t="s">
        <v>5</v>
      </c>
      <c r="E69" s="37">
        <v>1</v>
      </c>
      <c r="F69" s="37">
        <v>7000</v>
      </c>
      <c r="G69" s="97">
        <f t="shared" ref="G69" si="18">E69*F69</f>
        <v>7000</v>
      </c>
      <c r="H69" s="171">
        <f>+F69/$K$93</f>
        <v>1.0244859158945067E-2</v>
      </c>
      <c r="I69" s="172">
        <f>+G69/$K$93</f>
        <v>1.0244859158945067E-2</v>
      </c>
      <c r="J69" s="93"/>
      <c r="K69" s="59"/>
    </row>
    <row r="70" spans="2:11" ht="18.75">
      <c r="B70" s="70" t="s">
        <v>118</v>
      </c>
      <c r="C70" s="121" t="s">
        <v>176</v>
      </c>
      <c r="D70" s="130" t="s">
        <v>5</v>
      </c>
      <c r="E70" s="37">
        <v>1</v>
      </c>
      <c r="F70" s="37">
        <v>4000</v>
      </c>
      <c r="G70" s="97">
        <f t="shared" si="17"/>
        <v>4000</v>
      </c>
      <c r="H70" s="171">
        <f>+F70/$K$93</f>
        <v>5.8542052336828954E-3</v>
      </c>
      <c r="I70" s="172">
        <f>+G70/$K$93</f>
        <v>5.8542052336828954E-3</v>
      </c>
      <c r="J70" s="93"/>
      <c r="K70" s="59"/>
    </row>
    <row r="71" spans="2:11" ht="18.75">
      <c r="B71" s="70" t="s">
        <v>119</v>
      </c>
      <c r="C71" s="121" t="s">
        <v>177</v>
      </c>
      <c r="D71" s="130" t="s">
        <v>5</v>
      </c>
      <c r="E71" s="37">
        <v>1</v>
      </c>
      <c r="F71" s="37">
        <v>3500</v>
      </c>
      <c r="G71" s="97">
        <f t="shared" si="17"/>
        <v>3500</v>
      </c>
      <c r="H71" s="171">
        <f>+F71/$K$93</f>
        <v>5.1224295794725337E-3</v>
      </c>
      <c r="I71" s="172">
        <f>+G71/$K$93</f>
        <v>5.1224295794725337E-3</v>
      </c>
      <c r="J71" s="93"/>
      <c r="K71" s="59"/>
    </row>
    <row r="72" spans="2:11" ht="18.75">
      <c r="B72" s="70" t="s">
        <v>159</v>
      </c>
      <c r="C72" s="121" t="s">
        <v>205</v>
      </c>
      <c r="D72" s="130" t="s">
        <v>5</v>
      </c>
      <c r="E72" s="37">
        <v>1</v>
      </c>
      <c r="F72" s="37">
        <v>3500</v>
      </c>
      <c r="G72" s="97">
        <f t="shared" si="17"/>
        <v>3500</v>
      </c>
      <c r="H72" s="171">
        <f>+F72/$K$93</f>
        <v>5.1224295794725337E-3</v>
      </c>
      <c r="I72" s="172">
        <f>+G72/$K$93</f>
        <v>5.1224295794725337E-3</v>
      </c>
      <c r="J72" s="93"/>
      <c r="K72" s="59"/>
    </row>
    <row r="73" spans="2:11" ht="18.75">
      <c r="B73" s="70" t="s">
        <v>159</v>
      </c>
      <c r="C73" s="121" t="s">
        <v>178</v>
      </c>
      <c r="D73" s="130" t="s">
        <v>5</v>
      </c>
      <c r="E73" s="37">
        <v>1</v>
      </c>
      <c r="F73" s="37">
        <v>3500</v>
      </c>
      <c r="G73" s="97">
        <f t="shared" ref="G73" si="19">E73*F73</f>
        <v>3500</v>
      </c>
      <c r="H73" s="171">
        <f>+F73/$K$93</f>
        <v>5.1224295794725337E-3</v>
      </c>
      <c r="I73" s="172">
        <f>+G73/$K$93</f>
        <v>5.1224295794725337E-3</v>
      </c>
      <c r="J73" s="93"/>
      <c r="K73" s="59"/>
    </row>
    <row r="74" spans="2:11" ht="18.75">
      <c r="B74" s="70" t="s">
        <v>120</v>
      </c>
      <c r="C74" s="121" t="s">
        <v>41</v>
      </c>
      <c r="D74" s="130" t="s">
        <v>5</v>
      </c>
      <c r="E74" s="37">
        <v>1</v>
      </c>
      <c r="F74" s="37">
        <v>800</v>
      </c>
      <c r="G74" s="97">
        <f t="shared" si="17"/>
        <v>800</v>
      </c>
      <c r="H74" s="171">
        <f>+F74/$K$93</f>
        <v>1.1708410467365792E-3</v>
      </c>
      <c r="I74" s="172">
        <f>+G74/$K$93</f>
        <v>1.1708410467365792E-3</v>
      </c>
      <c r="J74" s="93"/>
      <c r="K74" s="59"/>
    </row>
    <row r="75" spans="2:11" ht="18.75">
      <c r="B75" s="70" t="s">
        <v>121</v>
      </c>
      <c r="C75" s="121" t="s">
        <v>114</v>
      </c>
      <c r="D75" s="130" t="s">
        <v>5</v>
      </c>
      <c r="E75" s="37">
        <v>1</v>
      </c>
      <c r="F75" s="37">
        <v>400</v>
      </c>
      <c r="G75" s="97">
        <f t="shared" si="17"/>
        <v>400</v>
      </c>
      <c r="H75" s="171">
        <f>+F75/$K$93</f>
        <v>5.8542052336828959E-4</v>
      </c>
      <c r="I75" s="172">
        <f>+G75/$K$93</f>
        <v>5.8542052336828959E-4</v>
      </c>
      <c r="J75" s="93"/>
      <c r="K75" s="59"/>
    </row>
    <row r="76" spans="2:11" ht="18.75">
      <c r="B76" s="70" t="s">
        <v>122</v>
      </c>
      <c r="C76" s="121" t="s">
        <v>115</v>
      </c>
      <c r="D76" s="130" t="s">
        <v>5</v>
      </c>
      <c r="E76" s="37">
        <v>1</v>
      </c>
      <c r="F76" s="37">
        <v>800</v>
      </c>
      <c r="G76" s="97">
        <f t="shared" si="17"/>
        <v>800</v>
      </c>
      <c r="H76" s="171">
        <f>+F76/$K$93</f>
        <v>1.1708410467365792E-3</v>
      </c>
      <c r="I76" s="172">
        <f>+G76/$K$93</f>
        <v>1.1708410467365792E-3</v>
      </c>
      <c r="J76" s="93"/>
      <c r="K76" s="59"/>
    </row>
    <row r="77" spans="2:11" ht="19.5" thickBot="1">
      <c r="B77" s="70" t="s">
        <v>123</v>
      </c>
      <c r="C77" s="121" t="s">
        <v>43</v>
      </c>
      <c r="D77" s="130" t="s">
        <v>5</v>
      </c>
      <c r="E77" s="37">
        <v>1</v>
      </c>
      <c r="F77" s="37">
        <v>800</v>
      </c>
      <c r="G77" s="97">
        <f t="shared" si="17"/>
        <v>800</v>
      </c>
      <c r="H77" s="171">
        <f>+F77/$K$93</f>
        <v>1.1708410467365792E-3</v>
      </c>
      <c r="I77" s="172">
        <f>+G77/$K$93</f>
        <v>1.1708410467365792E-3</v>
      </c>
      <c r="J77" s="93"/>
      <c r="K77" s="59"/>
    </row>
    <row r="78" spans="2:11" ht="19.5" thickBot="1">
      <c r="B78" s="72" t="s">
        <v>124</v>
      </c>
      <c r="C78" s="73" t="s">
        <v>26</v>
      </c>
      <c r="D78" s="74"/>
      <c r="E78" s="75"/>
      <c r="F78" s="76"/>
      <c r="G78" s="76"/>
      <c r="H78" s="177"/>
      <c r="I78" s="177"/>
      <c r="J78" s="182">
        <f>K78/K93</f>
        <v>0.31290726974035077</v>
      </c>
      <c r="K78" s="140">
        <f>SUM(G79:G89)</f>
        <v>213800</v>
      </c>
    </row>
    <row r="79" spans="2:11" ht="18.75">
      <c r="B79" s="71">
        <v>21.1</v>
      </c>
      <c r="C79" s="244" t="s">
        <v>190</v>
      </c>
      <c r="D79" s="132" t="s">
        <v>24</v>
      </c>
      <c r="E79" s="37">
        <v>3</v>
      </c>
      <c r="F79" s="37">
        <v>14000</v>
      </c>
      <c r="G79" s="247">
        <f t="shared" ref="G79:G84" si="20">E79*F79</f>
        <v>42000</v>
      </c>
      <c r="H79" s="171">
        <f t="shared" ref="H79:H89" si="21">+F79/$K$93</f>
        <v>2.0489718317890135E-2</v>
      </c>
      <c r="I79" s="172">
        <f t="shared" ref="I79:I89" si="22">+G79/$K$93</f>
        <v>6.1469154953670405E-2</v>
      </c>
      <c r="J79" s="59"/>
      <c r="K79" s="59"/>
    </row>
    <row r="80" spans="2:11" ht="18.75">
      <c r="B80" s="71">
        <v>21.5</v>
      </c>
      <c r="C80" s="106" t="s">
        <v>27</v>
      </c>
      <c r="D80" s="132" t="s">
        <v>24</v>
      </c>
      <c r="E80" s="37">
        <v>1</v>
      </c>
      <c r="F80" s="37">
        <v>7000</v>
      </c>
      <c r="G80" s="247">
        <f t="shared" si="20"/>
        <v>7000</v>
      </c>
      <c r="H80" s="171">
        <f t="shared" si="21"/>
        <v>1.0244859158945067E-2</v>
      </c>
      <c r="I80" s="172">
        <f t="shared" si="22"/>
        <v>1.0244859158945067E-2</v>
      </c>
      <c r="J80" s="93"/>
      <c r="K80" s="59"/>
    </row>
    <row r="81" spans="2:11" ht="18.75">
      <c r="B81" s="61">
        <v>21.12</v>
      </c>
      <c r="C81" s="113" t="s">
        <v>28</v>
      </c>
      <c r="D81" s="131" t="s">
        <v>24</v>
      </c>
      <c r="E81" s="37">
        <v>1</v>
      </c>
      <c r="F81" s="37">
        <v>58000</v>
      </c>
      <c r="G81" s="247">
        <f t="shared" si="20"/>
        <v>58000</v>
      </c>
      <c r="H81" s="171">
        <f t="shared" si="21"/>
        <v>8.4885975888401979E-2</v>
      </c>
      <c r="I81" s="172">
        <f t="shared" si="22"/>
        <v>8.4885975888401979E-2</v>
      </c>
      <c r="J81" s="93"/>
      <c r="K81" s="59"/>
    </row>
    <row r="82" spans="2:11" ht="18.75">
      <c r="B82" s="61">
        <v>21.13</v>
      </c>
      <c r="C82" s="246" t="s">
        <v>191</v>
      </c>
      <c r="D82" s="131" t="s">
        <v>24</v>
      </c>
      <c r="E82" s="37">
        <v>1</v>
      </c>
      <c r="F82" s="37">
        <v>38000</v>
      </c>
      <c r="G82" s="247">
        <f t="shared" si="20"/>
        <v>38000</v>
      </c>
      <c r="H82" s="171">
        <f t="shared" si="21"/>
        <v>5.5614949719987511E-2</v>
      </c>
      <c r="I82" s="172">
        <f t="shared" si="22"/>
        <v>5.5614949719987511E-2</v>
      </c>
      <c r="J82" s="93"/>
      <c r="K82" s="59"/>
    </row>
    <row r="83" spans="2:11" ht="18.75">
      <c r="B83" s="61">
        <v>21.16</v>
      </c>
      <c r="C83" s="245" t="s">
        <v>44</v>
      </c>
      <c r="D83" s="132" t="s">
        <v>24</v>
      </c>
      <c r="E83" s="37">
        <v>1</v>
      </c>
      <c r="F83" s="37">
        <v>18000</v>
      </c>
      <c r="G83" s="247">
        <f t="shared" si="20"/>
        <v>18000</v>
      </c>
      <c r="H83" s="171">
        <f t="shared" si="21"/>
        <v>2.6343923551573029E-2</v>
      </c>
      <c r="I83" s="172">
        <f t="shared" si="22"/>
        <v>2.6343923551573029E-2</v>
      </c>
      <c r="J83" s="93"/>
      <c r="K83" s="59"/>
    </row>
    <row r="84" spans="2:11" ht="18.75">
      <c r="B84" s="61">
        <v>21.19</v>
      </c>
      <c r="C84" s="106" t="s">
        <v>151</v>
      </c>
      <c r="D84" s="123" t="s">
        <v>5</v>
      </c>
      <c r="E84" s="37">
        <v>16</v>
      </c>
      <c r="F84" s="37">
        <v>2000</v>
      </c>
      <c r="G84" s="247">
        <f t="shared" si="20"/>
        <v>32000</v>
      </c>
      <c r="H84" s="171">
        <f t="shared" si="21"/>
        <v>2.9271026168414477E-3</v>
      </c>
      <c r="I84" s="172">
        <f t="shared" si="22"/>
        <v>4.6833641869463163E-2</v>
      </c>
      <c r="J84" s="93"/>
      <c r="K84" s="59"/>
    </row>
    <row r="85" spans="2:11" ht="18.75">
      <c r="B85" s="61" t="s">
        <v>155</v>
      </c>
      <c r="C85" s="106" t="s">
        <v>152</v>
      </c>
      <c r="D85" s="123" t="s">
        <v>5</v>
      </c>
      <c r="E85" s="37">
        <v>4</v>
      </c>
      <c r="F85" s="37">
        <v>2000</v>
      </c>
      <c r="G85" s="247">
        <f t="shared" ref="G85:G87" si="23">E85*F85</f>
        <v>8000</v>
      </c>
      <c r="H85" s="171">
        <f t="shared" si="21"/>
        <v>2.9271026168414477E-3</v>
      </c>
      <c r="I85" s="172">
        <f t="shared" si="22"/>
        <v>1.1708410467365791E-2</v>
      </c>
      <c r="J85" s="93"/>
      <c r="K85" s="59"/>
    </row>
    <row r="86" spans="2:11" ht="18.75">
      <c r="B86" s="61" t="s">
        <v>156</v>
      </c>
      <c r="C86" s="106" t="s">
        <v>153</v>
      </c>
      <c r="D86" s="123" t="s">
        <v>5</v>
      </c>
      <c r="E86" s="37">
        <v>1</v>
      </c>
      <c r="F86" s="37">
        <v>1600</v>
      </c>
      <c r="G86" s="247">
        <f t="shared" si="23"/>
        <v>1600</v>
      </c>
      <c r="H86" s="171">
        <f t="shared" si="21"/>
        <v>2.3416820934731583E-3</v>
      </c>
      <c r="I86" s="172">
        <f t="shared" si="22"/>
        <v>2.3416820934731583E-3</v>
      </c>
      <c r="J86" s="93"/>
      <c r="K86" s="59"/>
    </row>
    <row r="87" spans="2:11" ht="18.75">
      <c r="B87" s="61" t="s">
        <v>157</v>
      </c>
      <c r="C87" s="106" t="s">
        <v>154</v>
      </c>
      <c r="D87" s="123" t="s">
        <v>5</v>
      </c>
      <c r="E87" s="37">
        <v>4</v>
      </c>
      <c r="F87" s="37">
        <v>1500</v>
      </c>
      <c r="G87" s="247">
        <f t="shared" si="23"/>
        <v>6000</v>
      </c>
      <c r="H87" s="171">
        <f t="shared" si="21"/>
        <v>2.195326962631086E-3</v>
      </c>
      <c r="I87" s="172">
        <f t="shared" si="22"/>
        <v>8.781307850524344E-3</v>
      </c>
      <c r="J87" s="93"/>
      <c r="K87" s="59"/>
    </row>
    <row r="88" spans="2:11" ht="18.75">
      <c r="B88" s="61" t="s">
        <v>160</v>
      </c>
      <c r="C88" s="106" t="s">
        <v>192</v>
      </c>
      <c r="D88" s="123" t="s">
        <v>5</v>
      </c>
      <c r="E88" s="37">
        <v>1</v>
      </c>
      <c r="F88" s="37">
        <v>2000</v>
      </c>
      <c r="G88" s="247">
        <f t="shared" ref="G88" si="24">E88*F88</f>
        <v>2000</v>
      </c>
      <c r="H88" s="171">
        <f t="shared" si="21"/>
        <v>2.9271026168414477E-3</v>
      </c>
      <c r="I88" s="172">
        <f t="shared" si="22"/>
        <v>2.9271026168414477E-3</v>
      </c>
      <c r="J88" s="93"/>
      <c r="K88" s="59"/>
    </row>
    <row r="89" spans="2:11" ht="19.5" thickBot="1">
      <c r="B89" s="61">
        <v>21.2</v>
      </c>
      <c r="C89" s="106" t="s">
        <v>150</v>
      </c>
      <c r="D89" s="123" t="s">
        <v>5</v>
      </c>
      <c r="E89" s="37">
        <v>1</v>
      </c>
      <c r="F89" s="37">
        <v>1200</v>
      </c>
      <c r="G89" s="97">
        <f t="shared" ref="G89" si="25">E89*F89</f>
        <v>1200</v>
      </c>
      <c r="H89" s="171">
        <f t="shared" si="21"/>
        <v>1.7562615701048688E-3</v>
      </c>
      <c r="I89" s="172">
        <f t="shared" si="22"/>
        <v>1.7562615701048688E-3</v>
      </c>
      <c r="J89" s="93"/>
      <c r="K89" s="59"/>
    </row>
    <row r="90" spans="2:11" ht="19.5" thickBot="1">
      <c r="B90" s="72" t="s">
        <v>129</v>
      </c>
      <c r="C90" s="73" t="s">
        <v>33</v>
      </c>
      <c r="D90" s="74"/>
      <c r="E90" s="75"/>
      <c r="F90" s="76"/>
      <c r="G90" s="76"/>
      <c r="H90" s="177"/>
      <c r="I90" s="177"/>
      <c r="J90" s="182">
        <f>K90/K93</f>
        <v>2.0489718317890135E-2</v>
      </c>
      <c r="K90" s="140">
        <f>SUM(G91:G92)</f>
        <v>14000</v>
      </c>
    </row>
    <row r="91" spans="2:11" ht="18.75">
      <c r="B91" s="61">
        <v>26.2</v>
      </c>
      <c r="C91" s="162" t="s">
        <v>127</v>
      </c>
      <c r="D91" s="55" t="s">
        <v>24</v>
      </c>
      <c r="E91" s="81">
        <v>1</v>
      </c>
      <c r="F91" s="37">
        <v>8500</v>
      </c>
      <c r="G91" s="97">
        <f t="shared" ref="G91:G92" si="26">E91*F91</f>
        <v>8500</v>
      </c>
      <c r="H91" s="171">
        <f>+F91/$K$93</f>
        <v>1.2440186121576153E-2</v>
      </c>
      <c r="I91" s="172">
        <f>+G91/$K$93</f>
        <v>1.2440186121576153E-2</v>
      </c>
      <c r="J91" s="163"/>
      <c r="K91" s="98"/>
    </row>
    <row r="92" spans="2:11" ht="19.5" thickBot="1">
      <c r="B92" s="61">
        <v>26.5</v>
      </c>
      <c r="C92" s="162" t="s">
        <v>128</v>
      </c>
      <c r="D92" s="55" t="s">
        <v>24</v>
      </c>
      <c r="E92" s="81">
        <v>1</v>
      </c>
      <c r="F92" s="37">
        <v>5500</v>
      </c>
      <c r="G92" s="97">
        <f t="shared" si="26"/>
        <v>5500</v>
      </c>
      <c r="H92" s="171">
        <f>+F92/$K$93</f>
        <v>8.0495321963139806E-3</v>
      </c>
      <c r="I92" s="172">
        <f>+G92/$K$93</f>
        <v>8.0495321963139806E-3</v>
      </c>
      <c r="J92" s="164"/>
      <c r="K92" s="98"/>
    </row>
    <row r="93" spans="2:11" ht="19.5" thickBot="1">
      <c r="B93" s="44"/>
      <c r="C93" s="39"/>
      <c r="D93" s="45"/>
      <c r="E93" s="46"/>
      <c r="F93" s="26"/>
      <c r="G93" s="26"/>
      <c r="H93" s="169"/>
      <c r="I93" s="187" t="s">
        <v>130</v>
      </c>
      <c r="J93" s="188">
        <f>SUM(J7:J92)</f>
        <v>1</v>
      </c>
      <c r="K93" s="166">
        <f>SUM(K7:K92)</f>
        <v>683269.52</v>
      </c>
    </row>
    <row r="94" spans="2:11" ht="18.75">
      <c r="B94" s="22"/>
      <c r="C94" s="23"/>
      <c r="D94" s="22"/>
      <c r="E94" s="24"/>
      <c r="F94" s="26"/>
      <c r="G94" s="25"/>
      <c r="H94" s="4"/>
      <c r="I94" s="170"/>
      <c r="J94" s="4"/>
      <c r="K94" s="4"/>
    </row>
    <row r="95" spans="2:11" ht="18.75" thickBot="1">
      <c r="B95" s="3"/>
      <c r="C95" s="19" t="s">
        <v>32</v>
      </c>
      <c r="D95" s="3"/>
      <c r="E95" s="6"/>
      <c r="F95" s="13"/>
      <c r="G95" s="14"/>
      <c r="H95" s="4"/>
      <c r="I95" s="31"/>
      <c r="J95" s="4"/>
      <c r="K95" s="4"/>
    </row>
    <row r="96" spans="2:11" ht="15">
      <c r="B96" s="20" t="s">
        <v>4</v>
      </c>
      <c r="C96" s="224" t="s">
        <v>66</v>
      </c>
      <c r="D96" s="189">
        <f>K93</f>
        <v>683269.52</v>
      </c>
      <c r="E96" s="8"/>
      <c r="H96" s="11"/>
      <c r="I96" s="29"/>
      <c r="J96" s="11"/>
      <c r="K96" s="11"/>
    </row>
    <row r="97" spans="2:11" ht="15">
      <c r="B97" s="21" t="s">
        <v>6</v>
      </c>
      <c r="C97" s="225" t="s">
        <v>193</v>
      </c>
      <c r="D97" s="190">
        <f>D96*0.1</f>
        <v>68326.952000000005</v>
      </c>
      <c r="E97" s="8"/>
      <c r="G97" s="10"/>
      <c r="H97" s="4"/>
      <c r="I97" s="27"/>
      <c r="J97" s="4"/>
      <c r="K97" s="4"/>
    </row>
    <row r="98" spans="2:11" ht="15">
      <c r="B98" s="21" t="s">
        <v>196</v>
      </c>
      <c r="C98" s="248" t="s">
        <v>197</v>
      </c>
      <c r="D98" s="249">
        <f>SUM(D96:D97)</f>
        <v>751596.47200000007</v>
      </c>
      <c r="E98" s="17"/>
      <c r="G98" s="9"/>
      <c r="H98" s="4"/>
      <c r="I98" s="30"/>
      <c r="J98" s="4"/>
      <c r="K98" s="4"/>
    </row>
    <row r="99" spans="2:11" ht="15">
      <c r="B99" s="201"/>
      <c r="C99" s="227"/>
      <c r="D99" s="192"/>
      <c r="E99" s="17"/>
      <c r="G99" s="9"/>
      <c r="H99" s="4"/>
      <c r="I99" s="30"/>
      <c r="J99" s="4"/>
      <c r="K99" s="4"/>
    </row>
    <row r="100" spans="2:11" ht="15">
      <c r="B100" s="21" t="s">
        <v>198</v>
      </c>
      <c r="C100" s="250" t="s">
        <v>199</v>
      </c>
      <c r="D100" s="191">
        <f>D96*0.22</f>
        <v>150319.29440000001</v>
      </c>
      <c r="E100" s="17"/>
      <c r="G100" s="9"/>
      <c r="H100" s="4"/>
      <c r="I100" s="30"/>
      <c r="J100" s="4"/>
      <c r="K100" s="4"/>
    </row>
    <row r="101" spans="2:11" ht="15">
      <c r="B101" s="21" t="s">
        <v>11</v>
      </c>
      <c r="C101" s="250" t="s">
        <v>12</v>
      </c>
      <c r="D101" s="191">
        <f>D97*0.22</f>
        <v>15031.929440000002</v>
      </c>
      <c r="E101" s="17"/>
      <c r="G101" s="9"/>
      <c r="H101" s="4"/>
      <c r="I101" s="30"/>
      <c r="J101" s="4"/>
      <c r="K101" s="4"/>
    </row>
    <row r="102" spans="2:11" ht="15">
      <c r="B102" s="197" t="s">
        <v>13</v>
      </c>
      <c r="C102" s="226" t="s">
        <v>14</v>
      </c>
      <c r="D102" s="198">
        <f>SUM(D100:D101)</f>
        <v>165351.22384000002</v>
      </c>
      <c r="E102" s="18"/>
      <c r="G102" s="10"/>
      <c r="H102" s="4"/>
      <c r="I102" s="29"/>
      <c r="J102" s="4"/>
      <c r="K102" s="4"/>
    </row>
    <row r="103" spans="2:11" ht="15">
      <c r="B103" s="201"/>
      <c r="C103" s="227"/>
      <c r="D103" s="192"/>
      <c r="E103" s="18"/>
      <c r="G103" s="10"/>
      <c r="H103" s="4"/>
      <c r="I103" s="29"/>
      <c r="J103" s="4"/>
      <c r="K103" s="4"/>
    </row>
    <row r="104" spans="2:11" ht="15">
      <c r="B104" s="197" t="s">
        <v>15</v>
      </c>
      <c r="C104" s="232" t="s">
        <v>132</v>
      </c>
      <c r="D104" s="199">
        <f>D98+D102</f>
        <v>916947.69584000006</v>
      </c>
      <c r="E104" s="18"/>
      <c r="G104" s="10"/>
      <c r="H104" s="4"/>
      <c r="I104" s="29"/>
      <c r="J104" s="4"/>
      <c r="K104" s="4"/>
    </row>
    <row r="105" spans="2:11" ht="15">
      <c r="B105" s="200"/>
      <c r="C105" s="228"/>
      <c r="D105" s="193"/>
      <c r="E105" s="8"/>
      <c r="G105" s="12"/>
      <c r="H105" s="4"/>
      <c r="I105" s="27"/>
      <c r="J105" s="4"/>
      <c r="K105" s="4"/>
    </row>
    <row r="106" spans="2:11" ht="15.75">
      <c r="B106" s="21" t="s">
        <v>17</v>
      </c>
      <c r="C106" s="225" t="s">
        <v>16</v>
      </c>
      <c r="D106" s="190">
        <f>(K93*0.2)</f>
        <v>136653.90400000001</v>
      </c>
      <c r="E106" s="8"/>
      <c r="G106" s="10"/>
      <c r="H106" s="238" t="s">
        <v>166</v>
      </c>
      <c r="I106" s="239"/>
      <c r="J106" s="4"/>
      <c r="K106" s="4"/>
    </row>
    <row r="107" spans="2:11" ht="15.75">
      <c r="B107" s="21" t="s">
        <v>19</v>
      </c>
      <c r="C107" s="225" t="s">
        <v>18</v>
      </c>
      <c r="D107" s="190">
        <f>D97*0.5</f>
        <v>34163.476000000002</v>
      </c>
      <c r="E107" s="8"/>
      <c r="G107" s="10"/>
      <c r="H107" s="240" t="s">
        <v>167</v>
      </c>
      <c r="I107" s="241"/>
      <c r="J107" s="4"/>
      <c r="K107" s="4"/>
    </row>
    <row r="108" spans="2:11" ht="15.75">
      <c r="B108" s="43"/>
      <c r="C108" s="229" t="s">
        <v>46</v>
      </c>
      <c r="D108" s="194">
        <f>SUM(D106:D107)</f>
        <v>170817.38</v>
      </c>
      <c r="E108" s="5"/>
      <c r="H108" s="242"/>
      <c r="I108" s="243"/>
    </row>
    <row r="109" spans="2:11" ht="14.25">
      <c r="B109" s="195"/>
      <c r="C109" s="230"/>
      <c r="D109" s="196"/>
      <c r="E109" s="5"/>
      <c r="I109" s="29"/>
    </row>
    <row r="110" spans="2:11" ht="15">
      <c r="B110" s="21" t="s">
        <v>20</v>
      </c>
      <c r="C110" s="225" t="s">
        <v>194</v>
      </c>
      <c r="D110" s="190">
        <f>D106*0.6676</f>
        <v>91230.146310399999</v>
      </c>
      <c r="E110" s="8"/>
      <c r="G110" s="10"/>
      <c r="H110" s="4"/>
      <c r="I110" s="27"/>
      <c r="J110" s="4"/>
      <c r="K110" s="4"/>
    </row>
    <row r="111" spans="2:11" ht="15">
      <c r="B111" s="21" t="s">
        <v>21</v>
      </c>
      <c r="C111" s="225" t="s">
        <v>195</v>
      </c>
      <c r="D111" s="190">
        <f>D107*0.6676</f>
        <v>22807.5365776</v>
      </c>
      <c r="E111" s="8"/>
      <c r="G111" s="10"/>
      <c r="H111" s="4"/>
      <c r="I111" s="29"/>
      <c r="J111" s="4"/>
      <c r="K111" s="4"/>
    </row>
    <row r="112" spans="2:11" ht="15">
      <c r="B112" s="234" t="s">
        <v>23</v>
      </c>
      <c r="C112" s="235" t="s">
        <v>22</v>
      </c>
      <c r="D112" s="223">
        <f>SUM(D110:D111)</f>
        <v>114037.682888</v>
      </c>
      <c r="E112" s="8"/>
      <c r="G112" s="10"/>
      <c r="H112" s="4"/>
      <c r="I112" s="27"/>
      <c r="J112" s="4"/>
      <c r="K112" s="4"/>
    </row>
    <row r="113" spans="1:12" ht="15">
      <c r="B113" s="236"/>
      <c r="C113" s="237"/>
      <c r="D113" s="222"/>
      <c r="E113" s="8"/>
      <c r="G113" s="12"/>
      <c r="H113" s="4"/>
      <c r="I113" s="29"/>
      <c r="J113" s="4"/>
      <c r="K113" s="4"/>
    </row>
    <row r="114" spans="1:12" ht="22.5" customHeight="1" thickBot="1">
      <c r="B114" s="233" t="s">
        <v>131</v>
      </c>
      <c r="C114" s="231" t="s">
        <v>163</v>
      </c>
      <c r="D114" s="233">
        <f>D104+D112</f>
        <v>1030985.3787280001</v>
      </c>
      <c r="I114" s="30"/>
    </row>
    <row r="115" spans="1:12">
      <c r="G115" s="4"/>
      <c r="H115" s="4"/>
      <c r="I115" s="29"/>
      <c r="J115" s="4"/>
      <c r="K115" s="4"/>
    </row>
    <row r="116" spans="1:12">
      <c r="I116" s="29"/>
    </row>
    <row r="117" spans="1:12">
      <c r="B117" s="165"/>
      <c r="I117" s="27"/>
    </row>
    <row r="118" spans="1:12">
      <c r="I118" s="33"/>
    </row>
    <row r="119" spans="1:12">
      <c r="I119" s="30"/>
    </row>
    <row r="120" spans="1:12" s="1" customFormat="1">
      <c r="A120" s="2"/>
      <c r="C120" s="208"/>
      <c r="E120" s="7"/>
      <c r="F120" s="2"/>
      <c r="G120" s="2"/>
      <c r="H120" s="2"/>
      <c r="I120" s="29"/>
      <c r="J120" s="2"/>
      <c r="K120" s="2"/>
      <c r="L120" s="2"/>
    </row>
    <row r="121" spans="1:12" s="1" customFormat="1">
      <c r="C121" s="2"/>
      <c r="E121" s="7"/>
      <c r="F121" s="2"/>
      <c r="G121" s="2"/>
      <c r="H121" s="2"/>
      <c r="I121" s="27"/>
      <c r="J121" s="2"/>
      <c r="K121" s="2"/>
      <c r="L121" s="2"/>
    </row>
    <row r="122" spans="1:12">
      <c r="A122" s="1"/>
      <c r="C122" s="208"/>
      <c r="I122" s="29"/>
    </row>
    <row r="123" spans="1:12">
      <c r="I123" s="27"/>
    </row>
    <row r="124" spans="1:12">
      <c r="I124" s="29"/>
    </row>
    <row r="125" spans="1:12">
      <c r="I125" s="30"/>
    </row>
    <row r="126" spans="1:12">
      <c r="E126" s="15"/>
      <c r="I126" s="29"/>
    </row>
    <row r="127" spans="1:12">
      <c r="E127" s="16"/>
      <c r="I127" s="27"/>
    </row>
    <row r="128" spans="1:12">
      <c r="I128" s="29"/>
    </row>
    <row r="129" spans="9:9">
      <c r="I129" s="30"/>
    </row>
    <row r="130" spans="9:9">
      <c r="I130" s="29"/>
    </row>
    <row r="131" spans="9:9">
      <c r="I131" s="27"/>
    </row>
    <row r="132" spans="9:9">
      <c r="I132" s="29"/>
    </row>
    <row r="133" spans="9:9">
      <c r="I133" s="27"/>
    </row>
    <row r="134" spans="9:9">
      <c r="I134" s="33"/>
    </row>
    <row r="135" spans="9:9">
      <c r="I135" s="30"/>
    </row>
    <row r="136" spans="9:9">
      <c r="I136" s="33"/>
    </row>
    <row r="137" spans="9:9">
      <c r="I137" s="27"/>
    </row>
    <row r="138" spans="9:9">
      <c r="I138" s="29"/>
    </row>
    <row r="139" spans="9:9">
      <c r="I139" s="27"/>
    </row>
    <row r="140" spans="9:9">
      <c r="I140" s="29"/>
    </row>
    <row r="141" spans="9:9">
      <c r="I141" s="30"/>
    </row>
    <row r="142" spans="9:9">
      <c r="I142" s="33"/>
    </row>
    <row r="143" spans="9:9">
      <c r="I143" s="27"/>
    </row>
    <row r="144" spans="9:9">
      <c r="I144" s="29"/>
    </row>
    <row r="145" spans="9:9">
      <c r="I145" s="27"/>
    </row>
    <row r="146" spans="9:9">
      <c r="I146" s="29"/>
    </row>
    <row r="147" spans="9:9">
      <c r="I147" s="30"/>
    </row>
  </sheetData>
  <mergeCells count="10">
    <mergeCell ref="B2:K2"/>
    <mergeCell ref="B3:K3"/>
    <mergeCell ref="I4:J4"/>
    <mergeCell ref="D4:E4"/>
    <mergeCell ref="F4:G4"/>
    <mergeCell ref="B5:C5"/>
    <mergeCell ref="D5:E5"/>
    <mergeCell ref="F5:G5"/>
    <mergeCell ref="I5:J5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5" fitToHeight="0" orientation="landscape" r:id="rId1"/>
  <headerFooter>
    <oddHeader>Página &amp;P de &amp;F</oddHeader>
    <oddFooter>Página &amp;P</oddFooter>
  </headerFooter>
  <ignoredErrors>
    <ignoredError sqref="G30 G33 G6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topLeftCell="B1" workbookViewId="0">
      <selection activeCell="H22" sqref="H22"/>
    </sheetView>
  </sheetViews>
  <sheetFormatPr baseColWidth="10" defaultColWidth="11.42578125" defaultRowHeight="12.75"/>
  <sheetData>
    <row r="2" spans="2:20" ht="18.75">
      <c r="B2" s="209" t="s">
        <v>139</v>
      </c>
      <c r="C2" s="209"/>
      <c r="D2" s="209"/>
      <c r="E2" s="209"/>
      <c r="F2" s="209"/>
      <c r="G2" s="209"/>
      <c r="H2" s="209"/>
    </row>
    <row r="3" spans="2:20" ht="18.75">
      <c r="B3" s="209"/>
      <c r="C3" s="209"/>
      <c r="D3" s="209"/>
      <c r="E3" s="209"/>
      <c r="F3" s="209"/>
      <c r="G3" s="209"/>
      <c r="H3" s="209"/>
    </row>
    <row r="4" spans="2:20" ht="15">
      <c r="B4" s="212">
        <v>1</v>
      </c>
      <c r="C4" s="269" t="s">
        <v>140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13"/>
      <c r="Q4" s="213"/>
      <c r="R4" s="213"/>
      <c r="S4" s="213"/>
      <c r="T4" s="213"/>
    </row>
    <row r="5" spans="2:20" ht="15">
      <c r="B5" s="212"/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13"/>
      <c r="Q5" s="213"/>
      <c r="R5" s="213"/>
      <c r="S5" s="213"/>
      <c r="T5" s="213"/>
    </row>
    <row r="6" spans="2:20" ht="15">
      <c r="B6" s="212">
        <v>2</v>
      </c>
      <c r="C6" s="269" t="s">
        <v>144</v>
      </c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13"/>
    </row>
    <row r="7" spans="2:20" ht="15">
      <c r="B7" s="212"/>
      <c r="C7" s="214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3"/>
      <c r="Q7" s="213"/>
      <c r="R7" s="213"/>
      <c r="S7" s="213"/>
      <c r="T7" s="213"/>
    </row>
    <row r="8" spans="2:20" ht="15">
      <c r="B8" s="212">
        <v>3</v>
      </c>
      <c r="C8" s="269" t="s">
        <v>141</v>
      </c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13"/>
      <c r="Q8" s="213"/>
      <c r="R8" s="213"/>
      <c r="S8" s="213"/>
      <c r="T8" s="213"/>
    </row>
    <row r="9" spans="2:20" ht="15">
      <c r="B9" s="212"/>
      <c r="C9" s="216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</row>
    <row r="10" spans="2:20" ht="15">
      <c r="B10" s="212">
        <v>4</v>
      </c>
      <c r="C10" s="216" t="s">
        <v>142</v>
      </c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</row>
    <row r="11" spans="2:20" ht="15">
      <c r="B11" s="212"/>
      <c r="C11" s="216" t="s">
        <v>143</v>
      </c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</row>
    <row r="12" spans="2:20">
      <c r="B12" s="211"/>
      <c r="C12" s="210"/>
    </row>
    <row r="13" spans="2:20">
      <c r="B13" s="211"/>
      <c r="C13" s="210"/>
    </row>
    <row r="14" spans="2:20">
      <c r="B14" s="211"/>
      <c r="C14" s="210"/>
    </row>
    <row r="15" spans="2:20">
      <c r="B15" s="211"/>
      <c r="C15" s="210"/>
    </row>
    <row r="16" spans="2:20">
      <c r="B16" s="211"/>
      <c r="C16" s="210"/>
    </row>
    <row r="17" spans="2:3">
      <c r="B17" s="211"/>
      <c r="C17" s="210"/>
    </row>
    <row r="18" spans="2:3">
      <c r="B18" s="211"/>
      <c r="C18" s="210"/>
    </row>
    <row r="19" spans="2:3">
      <c r="B19" s="211"/>
      <c r="C19" s="210"/>
    </row>
    <row r="20" spans="2:3">
      <c r="B20" s="211"/>
      <c r="C20" s="210"/>
    </row>
    <row r="21" spans="2:3">
      <c r="B21" s="211"/>
      <c r="C21" s="210"/>
    </row>
    <row r="22" spans="2:3">
      <c r="B22" s="211"/>
      <c r="C22" s="210"/>
    </row>
    <row r="23" spans="2:3">
      <c r="B23" s="211"/>
      <c r="C23" s="210"/>
    </row>
    <row r="24" spans="2:3">
      <c r="B24" s="211"/>
      <c r="C24" s="210"/>
    </row>
    <row r="25" spans="2:3">
      <c r="B25" s="211"/>
      <c r="C25" s="210"/>
    </row>
    <row r="26" spans="2:3">
      <c r="B26" s="211"/>
      <c r="C26" s="210"/>
    </row>
    <row r="27" spans="2:3">
      <c r="B27" s="211"/>
      <c r="C27" s="210"/>
    </row>
    <row r="28" spans="2:3">
      <c r="B28" s="211"/>
      <c r="C28" s="210"/>
    </row>
    <row r="29" spans="2:3">
      <c r="B29" s="211"/>
      <c r="C29" s="210"/>
    </row>
    <row r="30" spans="2:3">
      <c r="B30" s="211"/>
      <c r="C30" s="210"/>
    </row>
    <row r="31" spans="2:3">
      <c r="B31" s="211"/>
      <c r="C31" s="210"/>
    </row>
    <row r="32" spans="2:3">
      <c r="B32" s="211"/>
      <c r="C32" s="210"/>
    </row>
    <row r="33" spans="2:3">
      <c r="B33" s="211"/>
      <c r="C33" s="210"/>
    </row>
    <row r="34" spans="2:3">
      <c r="B34" s="211"/>
      <c r="C34" s="210"/>
    </row>
    <row r="35" spans="2:3">
      <c r="B35" s="211"/>
      <c r="C35" s="210"/>
    </row>
    <row r="36" spans="2:3">
      <c r="B36" s="211"/>
      <c r="C36" s="210"/>
    </row>
    <row r="37" spans="2:3">
      <c r="B37" s="211"/>
      <c r="C37" s="210"/>
    </row>
    <row r="38" spans="2:3">
      <c r="B38" s="211"/>
      <c r="C38" s="210"/>
    </row>
    <row r="39" spans="2:3">
      <c r="B39" s="211"/>
      <c r="C39" s="210"/>
    </row>
    <row r="40" spans="2:3">
      <c r="B40" s="210"/>
      <c r="C40" s="210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new</cp:lastModifiedBy>
  <cp:lastPrinted>2019-07-23T12:27:45Z</cp:lastPrinted>
  <dcterms:created xsi:type="dcterms:W3CDTF">2014-12-08T11:34:35Z</dcterms:created>
  <dcterms:modified xsi:type="dcterms:W3CDTF">2021-03-21T20:43:12Z</dcterms:modified>
</cp:coreProperties>
</file>